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10" sheetId="1" r:id="rId1"/>
  </sheets>
  <definedNames>
    <definedName name="_xlnm._FilterDatabase" localSheetId="0" hidden="1">'10'!$B$17:$D$235</definedName>
  </definedNames>
  <calcPr calcId="145621"/>
</workbook>
</file>

<file path=xl/calcChain.xml><?xml version="1.0" encoding="utf-8"?>
<calcChain xmlns="http://schemas.openxmlformats.org/spreadsheetml/2006/main">
  <c r="R99" i="1" l="1"/>
  <c r="Q99" i="1"/>
  <c r="F147" i="1" l="1"/>
  <c r="R232" i="1" l="1"/>
  <c r="R228" i="1"/>
  <c r="R224" i="1"/>
  <c r="R220" i="1"/>
  <c r="R216" i="1"/>
  <c r="R215" i="1"/>
  <c r="R211" i="1"/>
  <c r="R207" i="1"/>
  <c r="R206" i="1"/>
  <c r="R202" i="1"/>
  <c r="R198" i="1"/>
  <c r="R194" i="1"/>
  <c r="R188" i="1"/>
  <c r="R184" i="1"/>
  <c r="R180" i="1"/>
  <c r="R176" i="1"/>
  <c r="R172" i="1"/>
  <c r="R171" i="1"/>
  <c r="R153" i="1"/>
  <c r="R147" i="1"/>
  <c r="R146" i="1"/>
  <c r="R115" i="1"/>
  <c r="R114" i="1"/>
  <c r="R98" i="1"/>
  <c r="R81" i="1"/>
  <c r="R80" i="1"/>
  <c r="R79" i="1"/>
  <c r="R75" i="1"/>
  <c r="R71" i="1"/>
  <c r="R70" i="1"/>
  <c r="R66" i="1"/>
  <c r="R62" i="1"/>
  <c r="R58" i="1"/>
  <c r="R57" i="1"/>
  <c r="R53" i="1"/>
  <c r="R49" i="1"/>
  <c r="R45" i="1"/>
  <c r="R44" i="1"/>
  <c r="R43" i="1"/>
  <c r="R39" i="1"/>
  <c r="R35" i="1"/>
  <c r="R34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S146" i="1" l="1"/>
  <c r="S114" i="1"/>
  <c r="S98" i="1"/>
  <c r="S80" i="1"/>
  <c r="S79" i="1"/>
  <c r="S25" i="1"/>
  <c r="S20" i="1"/>
  <c r="S18" i="1"/>
  <c r="S153" i="1"/>
  <c r="S147" i="1"/>
  <c r="S99" i="1"/>
  <c r="R152" i="1" l="1"/>
  <c r="R151" i="1"/>
  <c r="R150" i="1"/>
  <c r="R149" i="1"/>
  <c r="R148" i="1"/>
  <c r="D22" i="1"/>
  <c r="D21" i="1"/>
  <c r="H153" i="1"/>
  <c r="G153" i="1"/>
  <c r="F153" i="1"/>
  <c r="H147" i="1"/>
  <c r="G147" i="1"/>
  <c r="Q147" i="1"/>
  <c r="H99" i="1"/>
  <c r="G99" i="1"/>
  <c r="F99" i="1"/>
  <c r="Q153" i="1" l="1"/>
  <c r="Q27" i="1" l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8" i="1"/>
  <c r="Q59" i="1"/>
  <c r="Q60" i="1"/>
  <c r="Q61" i="1"/>
  <c r="Q62" i="1"/>
  <c r="Q63" i="1"/>
  <c r="Q64" i="1"/>
  <c r="Q65" i="1"/>
  <c r="Q70" i="1"/>
  <c r="Q71" i="1"/>
  <c r="Q72" i="1"/>
  <c r="Q73" i="1"/>
  <c r="Q74" i="1"/>
  <c r="Q75" i="1"/>
  <c r="Q76" i="1"/>
  <c r="Q77" i="1"/>
  <c r="Q78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F27" i="1"/>
  <c r="G27" i="1"/>
  <c r="H27" i="1"/>
  <c r="J27" i="1"/>
  <c r="K27" i="1"/>
  <c r="L27" i="1"/>
  <c r="N27" i="1"/>
  <c r="O27" i="1"/>
  <c r="P27" i="1"/>
  <c r="E30" i="1"/>
  <c r="E27" i="1" s="1"/>
  <c r="F30" i="1"/>
  <c r="G30" i="1"/>
  <c r="H30" i="1"/>
  <c r="I30" i="1"/>
  <c r="I27" i="1" s="1"/>
  <c r="J30" i="1"/>
  <c r="K30" i="1"/>
  <c r="L30" i="1"/>
  <c r="M30" i="1"/>
  <c r="M27" i="1" s="1"/>
  <c r="N30" i="1"/>
  <c r="O30" i="1"/>
  <c r="P30" i="1"/>
  <c r="D30" i="1"/>
  <c r="D27" i="1" s="1"/>
  <c r="F34" i="1"/>
  <c r="J34" i="1"/>
  <c r="N34" i="1"/>
  <c r="E35" i="1"/>
  <c r="F35" i="1"/>
  <c r="G35" i="1"/>
  <c r="H35" i="1"/>
  <c r="I35" i="1"/>
  <c r="J35" i="1"/>
  <c r="K35" i="1"/>
  <c r="L35" i="1"/>
  <c r="M35" i="1"/>
  <c r="N35" i="1"/>
  <c r="O35" i="1"/>
  <c r="P35" i="1"/>
  <c r="D35" i="1"/>
  <c r="E39" i="1"/>
  <c r="E34" i="1" s="1"/>
  <c r="F39" i="1"/>
  <c r="G39" i="1"/>
  <c r="H39" i="1"/>
  <c r="I39" i="1"/>
  <c r="I34" i="1" s="1"/>
  <c r="J39" i="1"/>
  <c r="K39" i="1"/>
  <c r="L39" i="1"/>
  <c r="M39" i="1"/>
  <c r="M34" i="1" s="1"/>
  <c r="N39" i="1"/>
  <c r="O39" i="1"/>
  <c r="P39" i="1"/>
  <c r="D39" i="1"/>
  <c r="D34" i="1" s="1"/>
  <c r="E45" i="1"/>
  <c r="E44" i="1" s="1"/>
  <c r="F45" i="1"/>
  <c r="G45" i="1"/>
  <c r="H45" i="1"/>
  <c r="I45" i="1"/>
  <c r="J45" i="1"/>
  <c r="K45" i="1"/>
  <c r="K44" i="1" s="1"/>
  <c r="L45" i="1"/>
  <c r="M45" i="1"/>
  <c r="M44" i="1" s="1"/>
  <c r="N45" i="1"/>
  <c r="O45" i="1"/>
  <c r="P45" i="1"/>
  <c r="D45" i="1"/>
  <c r="E49" i="1"/>
  <c r="F49" i="1"/>
  <c r="G49" i="1"/>
  <c r="H49" i="1"/>
  <c r="I49" i="1"/>
  <c r="J49" i="1"/>
  <c r="K49" i="1"/>
  <c r="L49" i="1"/>
  <c r="M49" i="1"/>
  <c r="N49" i="1"/>
  <c r="O49" i="1"/>
  <c r="P49" i="1"/>
  <c r="D49" i="1"/>
  <c r="E53" i="1"/>
  <c r="F53" i="1"/>
  <c r="G53" i="1"/>
  <c r="H53" i="1"/>
  <c r="I53" i="1"/>
  <c r="J53" i="1"/>
  <c r="K53" i="1"/>
  <c r="L53" i="1"/>
  <c r="M53" i="1"/>
  <c r="N53" i="1"/>
  <c r="O53" i="1"/>
  <c r="P53" i="1"/>
  <c r="D53" i="1"/>
  <c r="J57" i="1"/>
  <c r="E58" i="1"/>
  <c r="F58" i="1"/>
  <c r="G58" i="1"/>
  <c r="H58" i="1"/>
  <c r="I58" i="1"/>
  <c r="I57" i="1" s="1"/>
  <c r="J58" i="1"/>
  <c r="K58" i="1"/>
  <c r="L58" i="1"/>
  <c r="M58" i="1"/>
  <c r="N58" i="1"/>
  <c r="O58" i="1"/>
  <c r="P58" i="1"/>
  <c r="D58" i="1"/>
  <c r="D57" i="1" s="1"/>
  <c r="E62" i="1"/>
  <c r="F62" i="1"/>
  <c r="G62" i="1"/>
  <c r="H62" i="1"/>
  <c r="I62" i="1"/>
  <c r="J62" i="1"/>
  <c r="K62" i="1"/>
  <c r="L62" i="1"/>
  <c r="M62" i="1"/>
  <c r="N62" i="1"/>
  <c r="O62" i="1"/>
  <c r="P62" i="1"/>
  <c r="D62" i="1"/>
  <c r="E66" i="1"/>
  <c r="F66" i="1"/>
  <c r="Q66" i="1" s="1"/>
  <c r="G66" i="1"/>
  <c r="H66" i="1"/>
  <c r="I66" i="1"/>
  <c r="J66" i="1"/>
  <c r="K66" i="1"/>
  <c r="K57" i="1" s="1"/>
  <c r="L66" i="1"/>
  <c r="M66" i="1"/>
  <c r="N66" i="1"/>
  <c r="O66" i="1"/>
  <c r="P66" i="1"/>
  <c r="D66" i="1"/>
  <c r="I70" i="1"/>
  <c r="D70" i="1"/>
  <c r="E71" i="1"/>
  <c r="F71" i="1"/>
  <c r="G71" i="1"/>
  <c r="H71" i="1"/>
  <c r="I71" i="1"/>
  <c r="J71" i="1"/>
  <c r="J70" i="1" s="1"/>
  <c r="K71" i="1"/>
  <c r="L71" i="1"/>
  <c r="M71" i="1"/>
  <c r="N71" i="1"/>
  <c r="O71" i="1"/>
  <c r="P71" i="1"/>
  <c r="D71" i="1"/>
  <c r="E75" i="1"/>
  <c r="E70" i="1" s="1"/>
  <c r="F75" i="1"/>
  <c r="G75" i="1"/>
  <c r="H75" i="1"/>
  <c r="I75" i="1"/>
  <c r="J75" i="1"/>
  <c r="K75" i="1"/>
  <c r="L75" i="1"/>
  <c r="M75" i="1"/>
  <c r="M70" i="1" s="1"/>
  <c r="N75" i="1"/>
  <c r="O75" i="1"/>
  <c r="P75" i="1"/>
  <c r="D75" i="1"/>
  <c r="E81" i="1"/>
  <c r="F81" i="1"/>
  <c r="G81" i="1"/>
  <c r="H81" i="1"/>
  <c r="I81" i="1"/>
  <c r="J81" i="1"/>
  <c r="K81" i="1"/>
  <c r="L81" i="1"/>
  <c r="M81" i="1"/>
  <c r="N81" i="1"/>
  <c r="O81" i="1"/>
  <c r="P81" i="1"/>
  <c r="D81" i="1"/>
  <c r="E98" i="1"/>
  <c r="F98" i="1"/>
  <c r="F80" i="1" s="1"/>
  <c r="G98" i="1"/>
  <c r="H98" i="1"/>
  <c r="I98" i="1"/>
  <c r="J98" i="1"/>
  <c r="J80" i="1" s="1"/>
  <c r="K98" i="1"/>
  <c r="L98" i="1"/>
  <c r="M98" i="1"/>
  <c r="N98" i="1"/>
  <c r="N80" i="1" s="1"/>
  <c r="O98" i="1"/>
  <c r="P98" i="1"/>
  <c r="D98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D115" i="1"/>
  <c r="E146" i="1"/>
  <c r="F146" i="1"/>
  <c r="Q146" i="1" s="1"/>
  <c r="G146" i="1"/>
  <c r="H146" i="1"/>
  <c r="H114" i="1" s="1"/>
  <c r="I146" i="1"/>
  <c r="J146" i="1"/>
  <c r="K146" i="1"/>
  <c r="L146" i="1"/>
  <c r="L114" i="1" s="1"/>
  <c r="M146" i="1"/>
  <c r="N146" i="1"/>
  <c r="O146" i="1"/>
  <c r="P146" i="1"/>
  <c r="P114" i="1" s="1"/>
  <c r="D146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D172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D176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D180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D184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D188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D194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D198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D202" i="1"/>
  <c r="E207" i="1"/>
  <c r="F207" i="1"/>
  <c r="G207" i="1"/>
  <c r="G206" i="1" s="1"/>
  <c r="H207" i="1"/>
  <c r="I207" i="1"/>
  <c r="J207" i="1"/>
  <c r="K207" i="1"/>
  <c r="K206" i="1" s="1"/>
  <c r="L207" i="1"/>
  <c r="M207" i="1"/>
  <c r="N207" i="1"/>
  <c r="O207" i="1"/>
  <c r="O206" i="1" s="1"/>
  <c r="P207" i="1"/>
  <c r="D207" i="1"/>
  <c r="E211" i="1"/>
  <c r="F211" i="1"/>
  <c r="F206" i="1" s="1"/>
  <c r="G211" i="1"/>
  <c r="H211" i="1"/>
  <c r="I211" i="1"/>
  <c r="J211" i="1"/>
  <c r="J206" i="1" s="1"/>
  <c r="K211" i="1"/>
  <c r="L211" i="1"/>
  <c r="M211" i="1"/>
  <c r="N211" i="1"/>
  <c r="N206" i="1" s="1"/>
  <c r="O211" i="1"/>
  <c r="P211" i="1"/>
  <c r="D211" i="1"/>
  <c r="E216" i="1"/>
  <c r="E215" i="1" s="1"/>
  <c r="F216" i="1"/>
  <c r="G216" i="1"/>
  <c r="H216" i="1"/>
  <c r="I216" i="1"/>
  <c r="I215" i="1" s="1"/>
  <c r="J216" i="1"/>
  <c r="K216" i="1"/>
  <c r="L216" i="1"/>
  <c r="M216" i="1"/>
  <c r="M215" i="1" s="1"/>
  <c r="N216" i="1"/>
  <c r="O216" i="1"/>
  <c r="P216" i="1"/>
  <c r="D216" i="1"/>
  <c r="D215" i="1" s="1"/>
  <c r="E220" i="1"/>
  <c r="F220" i="1"/>
  <c r="G220" i="1"/>
  <c r="H220" i="1"/>
  <c r="H215" i="1" s="1"/>
  <c r="I220" i="1"/>
  <c r="J220" i="1"/>
  <c r="K220" i="1"/>
  <c r="L220" i="1"/>
  <c r="L215" i="1" s="1"/>
  <c r="M220" i="1"/>
  <c r="N220" i="1"/>
  <c r="O220" i="1"/>
  <c r="P220" i="1"/>
  <c r="P215" i="1" s="1"/>
  <c r="D220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D224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D228" i="1"/>
  <c r="P232" i="1"/>
  <c r="N232" i="1"/>
  <c r="L232" i="1"/>
  <c r="K232" i="1"/>
  <c r="J232" i="1"/>
  <c r="I232" i="1"/>
  <c r="E232" i="1"/>
  <c r="D232" i="1"/>
  <c r="M234" i="1"/>
  <c r="M233" i="1" s="1"/>
  <c r="M232" i="1" s="1"/>
  <c r="H234" i="1"/>
  <c r="F234" i="1"/>
  <c r="Q234" i="1" s="1"/>
  <c r="H233" i="1"/>
  <c r="F233" i="1"/>
  <c r="G233" i="1" s="1"/>
  <c r="O233" i="1" s="1"/>
  <c r="Q233" i="1" l="1"/>
  <c r="P80" i="1"/>
  <c r="H80" i="1"/>
  <c r="Q80" i="1" s="1"/>
  <c r="Q98" i="1"/>
  <c r="P57" i="1"/>
  <c r="H57" i="1"/>
  <c r="O57" i="1"/>
  <c r="G57" i="1"/>
  <c r="N57" i="1"/>
  <c r="F57" i="1"/>
  <c r="H232" i="1"/>
  <c r="K215" i="1"/>
  <c r="J215" i="1"/>
  <c r="O215" i="1"/>
  <c r="G215" i="1"/>
  <c r="N215" i="1"/>
  <c r="F215" i="1"/>
  <c r="M206" i="1"/>
  <c r="E206" i="1"/>
  <c r="L206" i="1"/>
  <c r="D206" i="1"/>
  <c r="I206" i="1"/>
  <c r="P206" i="1"/>
  <c r="H206" i="1"/>
  <c r="J171" i="1"/>
  <c r="O171" i="1"/>
  <c r="G171" i="1"/>
  <c r="N171" i="1"/>
  <c r="F171" i="1"/>
  <c r="K171" i="1"/>
  <c r="M171" i="1"/>
  <c r="E171" i="1"/>
  <c r="L171" i="1"/>
  <c r="D171" i="1"/>
  <c r="I171" i="1"/>
  <c r="P171" i="1"/>
  <c r="P79" i="1" s="1"/>
  <c r="P20" i="1" s="1"/>
  <c r="H171" i="1"/>
  <c r="N114" i="1"/>
  <c r="F114" i="1"/>
  <c r="Q114" i="1" s="1"/>
  <c r="M114" i="1"/>
  <c r="E114" i="1"/>
  <c r="K114" i="1"/>
  <c r="J114" i="1"/>
  <c r="J79" i="1" s="1"/>
  <c r="J20" i="1" s="1"/>
  <c r="D114" i="1"/>
  <c r="I114" i="1"/>
  <c r="O114" i="1"/>
  <c r="G114" i="1"/>
  <c r="N79" i="1"/>
  <c r="N20" i="1" s="1"/>
  <c r="D80" i="1"/>
  <c r="I80" i="1"/>
  <c r="O80" i="1"/>
  <c r="G80" i="1"/>
  <c r="M80" i="1"/>
  <c r="E80" i="1"/>
  <c r="L80" i="1"/>
  <c r="K80" i="1"/>
  <c r="P70" i="1"/>
  <c r="H70" i="1"/>
  <c r="O70" i="1"/>
  <c r="G70" i="1"/>
  <c r="N70" i="1"/>
  <c r="F70" i="1"/>
  <c r="L70" i="1"/>
  <c r="K70" i="1"/>
  <c r="M57" i="1"/>
  <c r="M43" i="1" s="1"/>
  <c r="M26" i="1" s="1"/>
  <c r="E57" i="1"/>
  <c r="E43" i="1" s="1"/>
  <c r="E26" i="1" s="1"/>
  <c r="L57" i="1"/>
  <c r="K43" i="1"/>
  <c r="K26" i="1" s="1"/>
  <c r="N44" i="1"/>
  <c r="N43" i="1" s="1"/>
  <c r="F44" i="1"/>
  <c r="F43" i="1" s="1"/>
  <c r="L44" i="1"/>
  <c r="J44" i="1"/>
  <c r="J43" i="1" s="1"/>
  <c r="J26" i="1" s="1"/>
  <c r="P44" i="1"/>
  <c r="P43" i="1" s="1"/>
  <c r="H44" i="1"/>
  <c r="H43" i="1" s="1"/>
  <c r="H26" i="1" s="1"/>
  <c r="D44" i="1"/>
  <c r="D43" i="1" s="1"/>
  <c r="D26" i="1" s="1"/>
  <c r="I44" i="1"/>
  <c r="I43" i="1" s="1"/>
  <c r="I26" i="1" s="1"/>
  <c r="O44" i="1"/>
  <c r="G44" i="1"/>
  <c r="G43" i="1" s="1"/>
  <c r="G26" i="1" s="1"/>
  <c r="L34" i="1"/>
  <c r="K34" i="1"/>
  <c r="P34" i="1"/>
  <c r="P26" i="1" s="1"/>
  <c r="H34" i="1"/>
  <c r="O34" i="1"/>
  <c r="G34" i="1"/>
  <c r="N26" i="1"/>
  <c r="F232" i="1"/>
  <c r="Q232" i="1" s="1"/>
  <c r="R234" i="1"/>
  <c r="G234" i="1"/>
  <c r="O234" i="1" s="1"/>
  <c r="O232" i="1" s="1"/>
  <c r="F79" i="1" l="1"/>
  <c r="F20" i="1" s="1"/>
  <c r="E79" i="1"/>
  <c r="E20" i="1" s="1"/>
  <c r="D79" i="1"/>
  <c r="F26" i="1"/>
  <c r="Q26" i="1" s="1"/>
  <c r="Q43" i="1"/>
  <c r="O43" i="1"/>
  <c r="Q57" i="1"/>
  <c r="G232" i="1"/>
  <c r="N25" i="1"/>
  <c r="H79" i="1"/>
  <c r="K79" i="1"/>
  <c r="M79" i="1"/>
  <c r="G79" i="1"/>
  <c r="G20" i="1" s="1"/>
  <c r="O79" i="1"/>
  <c r="O20" i="1" s="1"/>
  <c r="P25" i="1"/>
  <c r="L79" i="1"/>
  <c r="L20" i="1" s="1"/>
  <c r="J25" i="1"/>
  <c r="I79" i="1"/>
  <c r="E25" i="1"/>
  <c r="L43" i="1"/>
  <c r="L26" i="1" s="1"/>
  <c r="O26" i="1"/>
  <c r="D25" i="1" l="1"/>
  <c r="D20" i="1"/>
  <c r="I25" i="1"/>
  <c r="I20" i="1"/>
  <c r="Q79" i="1"/>
  <c r="H20" i="1"/>
  <c r="M25" i="1"/>
  <c r="M20" i="1"/>
  <c r="K25" i="1"/>
  <c r="K20" i="1"/>
  <c r="G25" i="1"/>
  <c r="O25" i="1"/>
  <c r="H25" i="1"/>
  <c r="F25" i="1"/>
  <c r="L25" i="1"/>
  <c r="E21" i="1" l="1"/>
  <c r="F21" i="1"/>
  <c r="G21" i="1"/>
  <c r="H21" i="1"/>
  <c r="I21" i="1"/>
  <c r="J21" i="1"/>
  <c r="K21" i="1"/>
  <c r="L21" i="1"/>
  <c r="M21" i="1"/>
  <c r="N21" i="1"/>
  <c r="O21" i="1"/>
  <c r="P21" i="1"/>
  <c r="E22" i="1"/>
  <c r="F22" i="1"/>
  <c r="G22" i="1"/>
  <c r="H22" i="1"/>
  <c r="I22" i="1"/>
  <c r="J22" i="1"/>
  <c r="K22" i="1"/>
  <c r="L22" i="1"/>
  <c r="M22" i="1"/>
  <c r="N22" i="1"/>
  <c r="O22" i="1"/>
  <c r="P22" i="1"/>
  <c r="E23" i="1"/>
  <c r="F23" i="1"/>
  <c r="G23" i="1"/>
  <c r="H23" i="1"/>
  <c r="I23" i="1"/>
  <c r="J23" i="1"/>
  <c r="K23" i="1"/>
  <c r="L23" i="1"/>
  <c r="M23" i="1"/>
  <c r="N23" i="1"/>
  <c r="O23" i="1"/>
  <c r="P23" i="1"/>
  <c r="D23" i="1"/>
  <c r="E24" i="1"/>
  <c r="F24" i="1"/>
  <c r="G24" i="1"/>
  <c r="H24" i="1"/>
  <c r="I24" i="1"/>
  <c r="J24" i="1"/>
  <c r="K24" i="1"/>
  <c r="L24" i="1"/>
  <c r="M24" i="1"/>
  <c r="N24" i="1"/>
  <c r="O24" i="1"/>
  <c r="P24" i="1"/>
  <c r="D24" i="1"/>
  <c r="Q24" i="1" l="1"/>
  <c r="Q21" i="1"/>
  <c r="Q23" i="1"/>
  <c r="Q22" i="1"/>
  <c r="O29" i="1" l="1"/>
  <c r="Q25" i="1"/>
  <c r="G19" i="1" l="1"/>
  <c r="P19" i="1"/>
  <c r="J19" i="1"/>
  <c r="D19" i="1"/>
  <c r="M19" i="1"/>
  <c r="O19" i="1"/>
  <c r="N19" i="1"/>
  <c r="E19" i="1"/>
  <c r="I19" i="1"/>
  <c r="L19" i="1"/>
  <c r="K19" i="1"/>
  <c r="N18" i="1" l="1"/>
  <c r="D18" i="1"/>
  <c r="I18" i="1"/>
  <c r="J18" i="1"/>
  <c r="P18" i="1"/>
  <c r="L18" i="1"/>
  <c r="E18" i="1"/>
  <c r="H19" i="1"/>
  <c r="K18" i="1"/>
  <c r="O18" i="1" l="1"/>
  <c r="H18" i="1"/>
  <c r="M18" i="1"/>
  <c r="F19" i="1"/>
  <c r="Q19" i="1" s="1"/>
  <c r="G18" i="1" l="1"/>
  <c r="Q20" i="1"/>
  <c r="F18" i="1" l="1"/>
  <c r="Q18" i="1" s="1"/>
</calcChain>
</file>

<file path=xl/sharedStrings.xml><?xml version="1.0" encoding="utf-8"?>
<sst xmlns="http://schemas.openxmlformats.org/spreadsheetml/2006/main" count="443" uniqueCount="149">
  <si>
    <t>к приказу Минэнерго России</t>
  </si>
  <si>
    <t xml:space="preserve">Форма 10. Отчет об исполнении плана финансирования капитальных вложений 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</si>
  <si>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</si>
  <si>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</si>
  <si>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</si>
  <si>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</si>
  <si>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</si>
  <si>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</si>
  <si>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</si>
  <si>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</si>
  <si>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</si>
  <si>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</si>
  <si>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</si>
  <si>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</si>
  <si>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</si>
  <si>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</si>
  <si>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</si>
  <si>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</si>
  <si>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</si>
  <si>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</si>
  <si>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</si>
  <si>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</si>
  <si>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</si>
  <si>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</si>
  <si>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</si>
  <si>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</si>
  <si>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</si>
  <si>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</si>
  <si>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</si>
  <si>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</si>
  <si>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</si>
  <si>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</si>
  <si>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</si>
  <si>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</si>
  <si>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</si>
  <si>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</si>
  <si>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</si>
  <si>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</si>
  <si>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</si>
  <si>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</si>
  <si>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</si>
  <si>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</si>
  <si>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</si>
  <si>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</si>
  <si>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</si>
  <si>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</si>
  <si>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</si>
  <si>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</si>
  <si>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</si>
  <si>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</si>
  <si>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</si>
  <si>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</si>
  <si>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</si>
  <si>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</si>
  <si>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</si>
  <si>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</si>
  <si>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</si>
  <si>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</si>
  <si>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</si>
  <si>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</si>
  <si>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</si>
  <si>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</si>
  <si>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</si>
  <si>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</si>
  <si>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</si>
  <si>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</si>
  <si>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</si>
  <si>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</si>
  <si>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</si>
  <si>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</si>
  <si>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</si>
  <si>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</si>
  <si>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</si>
  <si>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</si>
  <si>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</si>
  <si>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</si>
  <si>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</si>
  <si>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</si>
  <si>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</si>
  <si>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</si>
  <si>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</si>
  <si>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</si>
  <si>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</si>
  <si>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</si>
  <si>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</si>
  <si>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</si>
  <si>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</si>
  <si>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</si>
  <si>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</si>
  <si>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</si>
  <si>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</si>
  <si>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</si>
  <si>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</si>
  <si>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</si>
  <si>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</si>
  <si>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</si>
  <si>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</si>
  <si>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</si>
  <si>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</si>
  <si>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</si>
  <si>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</si>
  <si>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</si>
  <si>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</si>
  <si>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</si>
  <si>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</si>
  <si>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</si>
  <si>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</si>
  <si>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sz val="11"/>
        <rFont val="Times New Roman"/>
        <family val="1"/>
        <charset val="204"/>
      </rPr>
      <t>Отчет о реализации инвестиционной программы</t>
    </r>
    <r>
      <rPr>
        <u/>
        <sz val="11"/>
        <rFont val="Times New Roman"/>
        <family val="1"/>
        <charset val="204"/>
      </rPr>
      <t xml:space="preserve"> Общества с ограниченной ответственностью "Энерготранс"</t>
    </r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</si>
  <si>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</si>
  <si>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</si>
  <si>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</si>
  <si>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</si>
  <si>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</si>
  <si>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</si>
  <si>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</si>
  <si>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</si>
  <si>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</si>
  <si>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</si>
  <si>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</si>
  <si>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</si>
  <si>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</si>
  <si>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</si>
  <si>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</si>
  <si>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</si>
  <si>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</si>
  <si>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</si>
  <si>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</si>
  <si>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</si>
  <si>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</si>
  <si>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</si>
  <si>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</si>
  <si>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</si>
  <si>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</si>
  <si>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</si>
  <si>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</si>
  <si>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</si>
  <si>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</si>
  <si>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</si>
  <si>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</si>
  <si>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</si>
  <si>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</si>
  <si>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за 1 квартал 2026 года</t>
  </si>
  <si>
    <t>Год раскрытия информации: 2026 год</t>
  </si>
  <si>
    <r>
      <t xml:space="preserve">Утвержденные плановые значения показателей приведены в соответствии с </t>
    </r>
    <r>
      <rPr>
        <u/>
        <sz val="11"/>
        <rFont val="Times New Roman"/>
        <family val="1"/>
        <charset val="204"/>
      </rPr>
      <t>Постановлением РСТ РО от 25.12.2025 № 755</t>
    </r>
  </si>
  <si>
    <t>Фактический объем финансирования капитальных вложений на 01.01.2026, млн. рублей (с НДС)</t>
  </si>
  <si>
    <t>Остаток финансирования капитальных вложений на 01.01.2026 в прогнозных ценах соответствующих лет, млн. рублей (с НДС)</t>
  </si>
  <si>
    <t>Финансирование капитальных вложений года 2026, млн. рублей (с НДС)</t>
  </si>
  <si>
    <t>Приложение № 10</t>
  </si>
  <si>
    <t>от 25 апреля 2018 г. №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</si>
</sst>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##0.000"/>
    <numFmt numFmtId="165" formatCode="#\ ##0.00"/>
    <numFmt numFmtId="166" formatCode="_-* #\ ##0.00_р_._-;\-* #\ ##0.00_р_._-;_-* \-??_р_._-;_-@_-"/>
    <numFmt numFmtId="167" formatCode="#,##0.000"/>
    <numFmt numFmtId="168" formatCode="0.000"/>
  </numFmts>
  <fonts count="10" x14ac:knownFonts="1">
    <font>
      <sz val="11"/>
      <color rgb="FF000000"/>
      <name val="Calibri"/>
      <charset val="204"/>
    </font>
    <font>
      <sz val="12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3" fillId="0" borderId="0"/>
    <xf numFmtId="0" fontId="7" fillId="0" borderId="0"/>
    <xf numFmtId="9" fontId="9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16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 applyProtection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164" fontId="8" fillId="0" borderId="0" xfId="0" applyNumberFormat="1" applyFont="1" applyFill="1"/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166" fontId="1" fillId="0" borderId="1" xfId="1" applyNumberFormat="1" applyFont="1" applyFill="1" applyBorder="1" applyAlignment="1" applyProtection="1">
      <alignment horizontal="center" vertical="center" wrapText="1"/>
    </xf>
    <xf numFmtId="9" fontId="4" fillId="2" borderId="1" xfId="5" applyFont="1" applyFill="1" applyBorder="1" applyAlignment="1">
      <alignment horizontal="center" vertical="center" wrapText="1"/>
    </xf>
    <xf numFmtId="9" fontId="8" fillId="0" borderId="1" xfId="5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168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6">
    <cellStyle name="Обычный" xfId="0" builtinId="0"/>
    <cellStyle name="Обычный 2" xfId="4"/>
    <cellStyle name="Обычный 3" xfId="2"/>
    <cellStyle name="Обычный 7" xfId="3"/>
    <cellStyle name="Пояснение" xfId="1" builtinId="53"/>
    <cellStyle name="Процентный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236"/>
  <sheetViews>
    <sheetView tabSelected="1" zoomScale="80" zoomScaleNormal="80" zoomScaleSheetLayoutView="70" workbookViewId="0">
      <selection activeCell="S1" sqref="S1:S3"/>
    </sheetView>
  </sheetViews>
  <sheetFormatPr defaultColWidth="9.140625" defaultRowHeight="15.75" outlineLevelRow="1" x14ac:dyDescent="0.25"/>
  <cols>
    <col min="1" max="1" width="9.140625" style="1"/>
    <col min="2" max="2" width="37.42578125" style="1" customWidth="1"/>
    <col min="3" max="3" width="17.7109375" style="9" customWidth="1"/>
    <col min="4" max="4" width="13.85546875" style="1" customWidth="1"/>
    <col min="5" max="5" width="15.140625" style="1" customWidth="1"/>
    <col min="6" max="6" width="14.42578125" style="1" customWidth="1"/>
    <col min="7" max="16" width="10.5703125" style="1" customWidth="1"/>
    <col min="17" max="17" width="16.5703125" style="1" customWidth="1"/>
    <col min="18" max="19" width="10.5703125" style="1" customWidth="1"/>
    <col min="20" max="20" width="26.85546875" style="1" customWidth="1"/>
    <col min="21" max="16384" width="9.140625" style="1"/>
  </cols>
  <sheetData>
    <row r="1" spans="1:20" x14ac:dyDescent="0.25">
      <c r="S1" s="35" t="s">
        <v>147</v>
      </c>
    </row>
    <row r="2" spans="1:20" x14ac:dyDescent="0.25">
      <c r="S2" s="35" t="s">
        <v>0</v>
      </c>
    </row>
    <row r="3" spans="1:20" x14ac:dyDescent="0.25">
      <c r="S3" s="35" t="s">
        <v>148</v>
      </c>
    </row>
    <row r="4" spans="1:20" x14ac:dyDescent="0.25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x14ac:dyDescent="0.25">
      <c r="A5" s="47" t="s">
        <v>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1:20" ht="15" x14ac:dyDescent="0.25">
      <c r="A6" s="48" t="s">
        <v>141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</row>
    <row r="7" spans="1:20" ht="15" x14ac:dyDescent="0.25">
      <c r="A7" s="49" t="s">
        <v>107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0" ht="15" x14ac:dyDescent="0.25">
      <c r="A8" s="48" t="s">
        <v>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0" ht="15" x14ac:dyDescent="0.25">
      <c r="A9" s="48" t="s">
        <v>142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0" ht="15" x14ac:dyDescent="0.25">
      <c r="A10" s="48" t="s">
        <v>143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</row>
    <row r="11" spans="1:20" ht="15" x14ac:dyDescent="0.25">
      <c r="A11" s="48" t="s">
        <v>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3" spans="1:20" x14ac:dyDescent="0.25">
      <c r="P13" s="43"/>
    </row>
    <row r="14" spans="1:20" s="9" customFormat="1" ht="157.5" customHeight="1" x14ac:dyDescent="0.25">
      <c r="A14" s="46" t="s">
        <v>5</v>
      </c>
      <c r="B14" s="46" t="s">
        <v>6</v>
      </c>
      <c r="C14" s="46" t="s">
        <v>7</v>
      </c>
      <c r="D14" s="46" t="s">
        <v>8</v>
      </c>
      <c r="E14" s="46" t="s">
        <v>144</v>
      </c>
      <c r="F14" s="46" t="s">
        <v>145</v>
      </c>
      <c r="G14" s="46" t="s">
        <v>146</v>
      </c>
      <c r="H14" s="46"/>
      <c r="I14" s="46"/>
      <c r="J14" s="46"/>
      <c r="K14" s="46"/>
      <c r="L14" s="46"/>
      <c r="M14" s="46"/>
      <c r="N14" s="46"/>
      <c r="O14" s="46"/>
      <c r="P14" s="46"/>
      <c r="Q14" s="46" t="s">
        <v>9</v>
      </c>
      <c r="R14" s="46" t="s">
        <v>10</v>
      </c>
      <c r="S14" s="46"/>
      <c r="T14" s="46" t="s">
        <v>11</v>
      </c>
    </row>
    <row r="15" spans="1:20" s="9" customFormat="1" ht="29.25" customHeight="1" x14ac:dyDescent="0.25">
      <c r="A15" s="46"/>
      <c r="B15" s="46"/>
      <c r="C15" s="46"/>
      <c r="D15" s="46"/>
      <c r="E15" s="46"/>
      <c r="F15" s="46"/>
      <c r="G15" s="46" t="s">
        <v>12</v>
      </c>
      <c r="H15" s="46"/>
      <c r="I15" s="46" t="s">
        <v>13</v>
      </c>
      <c r="J15" s="46"/>
      <c r="K15" s="46" t="s">
        <v>14</v>
      </c>
      <c r="L15" s="46"/>
      <c r="M15" s="46" t="s">
        <v>15</v>
      </c>
      <c r="N15" s="46"/>
      <c r="O15" s="46" t="s">
        <v>16</v>
      </c>
      <c r="P15" s="46"/>
      <c r="Q15" s="46"/>
      <c r="R15" s="46" t="s">
        <v>17</v>
      </c>
      <c r="S15" s="46" t="s">
        <v>18</v>
      </c>
      <c r="T15" s="46"/>
    </row>
    <row r="16" spans="1:20" s="9" customFormat="1" x14ac:dyDescent="0.25">
      <c r="A16" s="46"/>
      <c r="B16" s="46"/>
      <c r="C16" s="46"/>
      <c r="D16" s="46"/>
      <c r="E16" s="46"/>
      <c r="F16" s="46"/>
      <c r="G16" s="10" t="s">
        <v>19</v>
      </c>
      <c r="H16" s="10" t="s">
        <v>20</v>
      </c>
      <c r="I16" s="10" t="s">
        <v>19</v>
      </c>
      <c r="J16" s="10" t="s">
        <v>20</v>
      </c>
      <c r="K16" s="10" t="s">
        <v>19</v>
      </c>
      <c r="L16" s="10" t="s">
        <v>20</v>
      </c>
      <c r="M16" s="10" t="s">
        <v>19</v>
      </c>
      <c r="N16" s="10" t="s">
        <v>20</v>
      </c>
      <c r="O16" s="10" t="s">
        <v>19</v>
      </c>
      <c r="P16" s="10" t="s">
        <v>20</v>
      </c>
      <c r="Q16" s="46"/>
      <c r="R16" s="46"/>
      <c r="S16" s="46"/>
      <c r="T16" s="46"/>
    </row>
    <row r="17" spans="1:22" x14ac:dyDescent="0.25">
      <c r="A17" s="2">
        <v>1</v>
      </c>
      <c r="B17" s="2">
        <v>2</v>
      </c>
      <c r="C17" s="10">
        <v>3</v>
      </c>
      <c r="D17" s="2">
        <v>4</v>
      </c>
      <c r="E17" s="2">
        <v>5</v>
      </c>
      <c r="F17" s="2">
        <v>6</v>
      </c>
      <c r="G17" s="2">
        <v>7</v>
      </c>
      <c r="H17" s="3">
        <v>8</v>
      </c>
      <c r="I17" s="2">
        <v>9</v>
      </c>
      <c r="J17" s="2">
        <v>10</v>
      </c>
      <c r="K17" s="2">
        <v>11</v>
      </c>
      <c r="L17" s="2">
        <v>12</v>
      </c>
      <c r="M17" s="2">
        <v>13</v>
      </c>
      <c r="N17" s="2">
        <v>14</v>
      </c>
      <c r="O17" s="2">
        <v>15</v>
      </c>
      <c r="P17" s="2">
        <v>16</v>
      </c>
      <c r="Q17" s="2">
        <v>17</v>
      </c>
      <c r="R17" s="2">
        <v>18</v>
      </c>
      <c r="S17" s="2">
        <v>19</v>
      </c>
      <c r="T17" s="2">
        <v>20</v>
      </c>
    </row>
    <row r="18" spans="1:22" ht="31.5" x14ac:dyDescent="0.25">
      <c r="A18" s="4" t="s">
        <v>21</v>
      </c>
      <c r="B18" s="5" t="s">
        <v>108</v>
      </c>
      <c r="C18" s="18" t="s">
        <v>22</v>
      </c>
      <c r="D18" s="20">
        <f>SUM(D19:D24)</f>
        <v>31.997680059599997</v>
      </c>
      <c r="E18" s="20">
        <f t="shared" ref="E18:P18" si="0">SUM(E19:E24)</f>
        <v>0</v>
      </c>
      <c r="F18" s="20">
        <f t="shared" si="0"/>
        <v>31.997680059599997</v>
      </c>
      <c r="G18" s="24">
        <f t="shared" si="0"/>
        <v>10.7958048096</v>
      </c>
      <c r="H18" s="20">
        <f t="shared" si="0"/>
        <v>0</v>
      </c>
      <c r="I18" s="25">
        <f t="shared" si="0"/>
        <v>0</v>
      </c>
      <c r="J18" s="20">
        <f t="shared" si="0"/>
        <v>0</v>
      </c>
      <c r="K18" s="20">
        <f t="shared" si="0"/>
        <v>0</v>
      </c>
      <c r="L18" s="20">
        <f t="shared" si="0"/>
        <v>0</v>
      </c>
      <c r="M18" s="20">
        <f t="shared" si="0"/>
        <v>0</v>
      </c>
      <c r="N18" s="20">
        <f t="shared" si="0"/>
        <v>0</v>
      </c>
      <c r="O18" s="44">
        <f t="shared" si="0"/>
        <v>10.7958048096</v>
      </c>
      <c r="P18" s="20">
        <f t="shared" si="0"/>
        <v>0</v>
      </c>
      <c r="Q18" s="20">
        <f>F18-H18</f>
        <v>31.997680059599997</v>
      </c>
      <c r="R18" s="20">
        <f t="shared" ref="R18:R30" si="1">J18-I18</f>
        <v>0</v>
      </c>
      <c r="S18" s="42">
        <f>R18/G18</f>
        <v>0</v>
      </c>
      <c r="T18" s="36" t="s">
        <v>23</v>
      </c>
      <c r="V18" s="7"/>
    </row>
    <row r="19" spans="1:22" ht="31.5" x14ac:dyDescent="0.25">
      <c r="A19" s="4" t="s">
        <v>24</v>
      </c>
      <c r="B19" s="5" t="s">
        <v>25</v>
      </c>
      <c r="C19" s="18" t="s">
        <v>22</v>
      </c>
      <c r="D19" s="20">
        <f>D26</f>
        <v>0</v>
      </c>
      <c r="E19" s="20">
        <f t="shared" ref="E19:P19" si="2">E26</f>
        <v>0</v>
      </c>
      <c r="F19" s="20">
        <f t="shared" si="2"/>
        <v>0</v>
      </c>
      <c r="G19" s="20">
        <f t="shared" si="2"/>
        <v>0</v>
      </c>
      <c r="H19" s="26">
        <f t="shared" si="2"/>
        <v>0</v>
      </c>
      <c r="I19" s="20">
        <f t="shared" si="2"/>
        <v>0</v>
      </c>
      <c r="J19" s="20">
        <f t="shared" si="2"/>
        <v>0</v>
      </c>
      <c r="K19" s="20">
        <f t="shared" si="2"/>
        <v>0</v>
      </c>
      <c r="L19" s="20">
        <f t="shared" si="2"/>
        <v>0</v>
      </c>
      <c r="M19" s="20">
        <f t="shared" si="2"/>
        <v>0</v>
      </c>
      <c r="N19" s="20">
        <f t="shared" si="2"/>
        <v>0</v>
      </c>
      <c r="O19" s="20">
        <f t="shared" si="2"/>
        <v>0</v>
      </c>
      <c r="P19" s="20">
        <f t="shared" si="2"/>
        <v>0</v>
      </c>
      <c r="Q19" s="20">
        <f t="shared" ref="Q19:Q24" si="3">F19-H19</f>
        <v>0</v>
      </c>
      <c r="R19" s="20">
        <f t="shared" si="1"/>
        <v>0</v>
      </c>
      <c r="S19" s="42">
        <v>0</v>
      </c>
      <c r="T19" s="36" t="s">
        <v>23</v>
      </c>
      <c r="V19" s="7"/>
    </row>
    <row r="20" spans="1:22" ht="47.25" x14ac:dyDescent="0.25">
      <c r="A20" s="4" t="s">
        <v>26</v>
      </c>
      <c r="B20" s="5" t="s">
        <v>27</v>
      </c>
      <c r="C20" s="18" t="s">
        <v>22</v>
      </c>
      <c r="D20" s="20">
        <f>D79</f>
        <v>31.997680059599997</v>
      </c>
      <c r="E20" s="20">
        <f t="shared" ref="E20:P20" si="4">E79</f>
        <v>0</v>
      </c>
      <c r="F20" s="20">
        <f t="shared" si="4"/>
        <v>31.997680059599997</v>
      </c>
      <c r="G20" s="20">
        <f t="shared" si="4"/>
        <v>10.7958048096</v>
      </c>
      <c r="H20" s="20">
        <f t="shared" si="4"/>
        <v>0</v>
      </c>
      <c r="I20" s="20">
        <f t="shared" si="4"/>
        <v>0</v>
      </c>
      <c r="J20" s="20">
        <f t="shared" si="4"/>
        <v>0</v>
      </c>
      <c r="K20" s="20">
        <f t="shared" si="4"/>
        <v>0</v>
      </c>
      <c r="L20" s="20">
        <f t="shared" si="4"/>
        <v>0</v>
      </c>
      <c r="M20" s="20">
        <f t="shared" si="4"/>
        <v>0</v>
      </c>
      <c r="N20" s="20">
        <f t="shared" si="4"/>
        <v>0</v>
      </c>
      <c r="O20" s="20">
        <f t="shared" si="4"/>
        <v>10.7958048096</v>
      </c>
      <c r="P20" s="20">
        <f t="shared" si="4"/>
        <v>0</v>
      </c>
      <c r="Q20" s="20">
        <f t="shared" si="3"/>
        <v>31.997680059599997</v>
      </c>
      <c r="R20" s="20">
        <f t="shared" si="1"/>
        <v>0</v>
      </c>
      <c r="S20" s="42">
        <f t="shared" ref="S20" si="5">R20/G20</f>
        <v>0</v>
      </c>
      <c r="T20" s="36" t="s">
        <v>23</v>
      </c>
      <c r="V20" s="7"/>
    </row>
    <row r="21" spans="1:22" ht="94.5" x14ac:dyDescent="0.25">
      <c r="A21" s="4" t="s">
        <v>28</v>
      </c>
      <c r="B21" s="5" t="s">
        <v>29</v>
      </c>
      <c r="C21" s="18" t="s">
        <v>22</v>
      </c>
      <c r="D21" s="20">
        <f>D215</f>
        <v>0</v>
      </c>
      <c r="E21" s="20">
        <f t="shared" ref="E21:P21" si="6">E215</f>
        <v>0</v>
      </c>
      <c r="F21" s="20">
        <f t="shared" si="6"/>
        <v>0</v>
      </c>
      <c r="G21" s="20">
        <f t="shared" si="6"/>
        <v>0</v>
      </c>
      <c r="H21" s="20">
        <f t="shared" si="6"/>
        <v>0</v>
      </c>
      <c r="I21" s="20">
        <f t="shared" si="6"/>
        <v>0</v>
      </c>
      <c r="J21" s="20">
        <f t="shared" si="6"/>
        <v>0</v>
      </c>
      <c r="K21" s="20">
        <f t="shared" si="6"/>
        <v>0</v>
      </c>
      <c r="L21" s="20">
        <f t="shared" si="6"/>
        <v>0</v>
      </c>
      <c r="M21" s="20">
        <f t="shared" si="6"/>
        <v>0</v>
      </c>
      <c r="N21" s="20">
        <f t="shared" si="6"/>
        <v>0</v>
      </c>
      <c r="O21" s="20">
        <f t="shared" si="6"/>
        <v>0</v>
      </c>
      <c r="P21" s="20">
        <f t="shared" si="6"/>
        <v>0</v>
      </c>
      <c r="Q21" s="20">
        <f t="shared" si="3"/>
        <v>0</v>
      </c>
      <c r="R21" s="20">
        <f t="shared" si="1"/>
        <v>0</v>
      </c>
      <c r="S21" s="42">
        <v>0</v>
      </c>
      <c r="T21" s="36" t="s">
        <v>23</v>
      </c>
      <c r="V21" s="7"/>
    </row>
    <row r="22" spans="1:22" ht="47.25" x14ac:dyDescent="0.25">
      <c r="A22" s="4" t="s">
        <v>30</v>
      </c>
      <c r="B22" s="5" t="s">
        <v>31</v>
      </c>
      <c r="C22" s="18" t="s">
        <v>22</v>
      </c>
      <c r="D22" s="20">
        <f>D224</f>
        <v>0</v>
      </c>
      <c r="E22" s="20">
        <f t="shared" ref="E22:P22" si="7">E224</f>
        <v>0</v>
      </c>
      <c r="F22" s="20">
        <f t="shared" si="7"/>
        <v>0</v>
      </c>
      <c r="G22" s="20">
        <f t="shared" si="7"/>
        <v>0</v>
      </c>
      <c r="H22" s="20">
        <f t="shared" si="7"/>
        <v>0</v>
      </c>
      <c r="I22" s="20">
        <f t="shared" si="7"/>
        <v>0</v>
      </c>
      <c r="J22" s="20">
        <f t="shared" si="7"/>
        <v>0</v>
      </c>
      <c r="K22" s="20">
        <f t="shared" si="7"/>
        <v>0</v>
      </c>
      <c r="L22" s="20">
        <f t="shared" si="7"/>
        <v>0</v>
      </c>
      <c r="M22" s="20">
        <f t="shared" si="7"/>
        <v>0</v>
      </c>
      <c r="N22" s="20">
        <f t="shared" si="7"/>
        <v>0</v>
      </c>
      <c r="O22" s="20">
        <f t="shared" si="7"/>
        <v>0</v>
      </c>
      <c r="P22" s="20">
        <f t="shared" si="7"/>
        <v>0</v>
      </c>
      <c r="Q22" s="20">
        <f t="shared" si="3"/>
        <v>0</v>
      </c>
      <c r="R22" s="20">
        <f t="shared" si="1"/>
        <v>0</v>
      </c>
      <c r="S22" s="42">
        <v>0</v>
      </c>
      <c r="T22" s="36" t="s">
        <v>23</v>
      </c>
      <c r="V22" s="7"/>
    </row>
    <row r="23" spans="1:22" ht="47.25" x14ac:dyDescent="0.25">
      <c r="A23" s="4" t="s">
        <v>32</v>
      </c>
      <c r="B23" s="5" t="s">
        <v>33</v>
      </c>
      <c r="C23" s="18" t="s">
        <v>22</v>
      </c>
      <c r="D23" s="20">
        <f>D228</f>
        <v>0</v>
      </c>
      <c r="E23" s="20">
        <f t="shared" ref="E23:P23" si="8">E228</f>
        <v>0</v>
      </c>
      <c r="F23" s="20">
        <f t="shared" si="8"/>
        <v>0</v>
      </c>
      <c r="G23" s="20">
        <f t="shared" si="8"/>
        <v>0</v>
      </c>
      <c r="H23" s="20">
        <f t="shared" si="8"/>
        <v>0</v>
      </c>
      <c r="I23" s="20">
        <f t="shared" si="8"/>
        <v>0</v>
      </c>
      <c r="J23" s="20">
        <f t="shared" si="8"/>
        <v>0</v>
      </c>
      <c r="K23" s="20">
        <f t="shared" si="8"/>
        <v>0</v>
      </c>
      <c r="L23" s="20">
        <f t="shared" si="8"/>
        <v>0</v>
      </c>
      <c r="M23" s="20">
        <f t="shared" si="8"/>
        <v>0</v>
      </c>
      <c r="N23" s="20">
        <f t="shared" si="8"/>
        <v>0</v>
      </c>
      <c r="O23" s="20">
        <f t="shared" si="8"/>
        <v>0</v>
      </c>
      <c r="P23" s="20">
        <f t="shared" si="8"/>
        <v>0</v>
      </c>
      <c r="Q23" s="20">
        <f t="shared" si="3"/>
        <v>0</v>
      </c>
      <c r="R23" s="20">
        <f t="shared" si="1"/>
        <v>0</v>
      </c>
      <c r="S23" s="42">
        <v>0</v>
      </c>
      <c r="T23" s="36" t="s">
        <v>23</v>
      </c>
      <c r="V23" s="7"/>
    </row>
    <row r="24" spans="1:22" ht="31.5" x14ac:dyDescent="0.25">
      <c r="A24" s="4" t="s">
        <v>34</v>
      </c>
      <c r="B24" s="5" t="s">
        <v>35</v>
      </c>
      <c r="C24" s="18" t="s">
        <v>22</v>
      </c>
      <c r="D24" s="20">
        <f>D232</f>
        <v>0</v>
      </c>
      <c r="E24" s="20">
        <f t="shared" ref="E24:P24" si="9">E232</f>
        <v>0</v>
      </c>
      <c r="F24" s="20">
        <f t="shared" si="9"/>
        <v>0</v>
      </c>
      <c r="G24" s="20">
        <f t="shared" si="9"/>
        <v>0</v>
      </c>
      <c r="H24" s="20">
        <f t="shared" si="9"/>
        <v>0</v>
      </c>
      <c r="I24" s="20">
        <f t="shared" si="9"/>
        <v>0</v>
      </c>
      <c r="J24" s="20">
        <f t="shared" si="9"/>
        <v>0</v>
      </c>
      <c r="K24" s="20">
        <f t="shared" si="9"/>
        <v>0</v>
      </c>
      <c r="L24" s="20">
        <f t="shared" si="9"/>
        <v>0</v>
      </c>
      <c r="M24" s="20">
        <f t="shared" si="9"/>
        <v>0</v>
      </c>
      <c r="N24" s="20">
        <f t="shared" si="9"/>
        <v>0</v>
      </c>
      <c r="O24" s="20">
        <f t="shared" si="9"/>
        <v>0</v>
      </c>
      <c r="P24" s="20">
        <f t="shared" si="9"/>
        <v>0</v>
      </c>
      <c r="Q24" s="20">
        <f t="shared" si="3"/>
        <v>0</v>
      </c>
      <c r="R24" s="20">
        <f t="shared" si="1"/>
        <v>0</v>
      </c>
      <c r="S24" s="42">
        <v>0</v>
      </c>
      <c r="T24" s="36" t="s">
        <v>23</v>
      </c>
      <c r="V24" s="7"/>
    </row>
    <row r="25" spans="1:22" x14ac:dyDescent="0.25">
      <c r="A25" s="18" t="s">
        <v>109</v>
      </c>
      <c r="B25" s="19" t="s">
        <v>36</v>
      </c>
      <c r="C25" s="18" t="s">
        <v>22</v>
      </c>
      <c r="D25" s="20">
        <f>D26+D79+D215+D224+D228+D232</f>
        <v>31.997680059599997</v>
      </c>
      <c r="E25" s="20">
        <f t="shared" ref="E25:P25" si="10">E26+E79+E215+E224+E228+E232</f>
        <v>0</v>
      </c>
      <c r="F25" s="20">
        <f t="shared" si="10"/>
        <v>31.997680059599997</v>
      </c>
      <c r="G25" s="20">
        <f t="shared" si="10"/>
        <v>10.7958048096</v>
      </c>
      <c r="H25" s="20">
        <f t="shared" si="10"/>
        <v>0</v>
      </c>
      <c r="I25" s="20">
        <f t="shared" si="10"/>
        <v>0</v>
      </c>
      <c r="J25" s="20">
        <f t="shared" si="10"/>
        <v>0</v>
      </c>
      <c r="K25" s="20">
        <f t="shared" si="10"/>
        <v>0</v>
      </c>
      <c r="L25" s="20">
        <f t="shared" si="10"/>
        <v>0</v>
      </c>
      <c r="M25" s="20">
        <f t="shared" si="10"/>
        <v>0</v>
      </c>
      <c r="N25" s="20">
        <f t="shared" si="10"/>
        <v>0</v>
      </c>
      <c r="O25" s="20">
        <f t="shared" si="10"/>
        <v>10.7958048096</v>
      </c>
      <c r="P25" s="20">
        <f t="shared" si="10"/>
        <v>0</v>
      </c>
      <c r="Q25" s="20">
        <f t="shared" ref="Q25:Q82" si="11">F25-H25</f>
        <v>31.997680059599997</v>
      </c>
      <c r="R25" s="20">
        <f t="shared" si="1"/>
        <v>0</v>
      </c>
      <c r="S25" s="42">
        <f t="shared" ref="S25" si="12">R25/G25</f>
        <v>0</v>
      </c>
      <c r="T25" s="36" t="s">
        <v>23</v>
      </c>
      <c r="V25" s="7"/>
    </row>
    <row r="26" spans="1:22" ht="31.5" x14ac:dyDescent="0.25">
      <c r="A26" s="18" t="s">
        <v>37</v>
      </c>
      <c r="B26" s="19" t="s">
        <v>38</v>
      </c>
      <c r="C26" s="18" t="s">
        <v>22</v>
      </c>
      <c r="D26" s="20">
        <f>D27+D34+D43+D70</f>
        <v>0</v>
      </c>
      <c r="E26" s="20">
        <f t="shared" ref="E26:P26" si="13">E27+E34+E43+E70</f>
        <v>0</v>
      </c>
      <c r="F26" s="20">
        <f t="shared" si="13"/>
        <v>0</v>
      </c>
      <c r="G26" s="20">
        <f t="shared" si="13"/>
        <v>0</v>
      </c>
      <c r="H26" s="20">
        <f t="shared" si="13"/>
        <v>0</v>
      </c>
      <c r="I26" s="20">
        <f t="shared" si="13"/>
        <v>0</v>
      </c>
      <c r="J26" s="20">
        <f t="shared" si="13"/>
        <v>0</v>
      </c>
      <c r="K26" s="20">
        <f t="shared" si="13"/>
        <v>0</v>
      </c>
      <c r="L26" s="20">
        <f t="shared" si="13"/>
        <v>0</v>
      </c>
      <c r="M26" s="20">
        <f t="shared" si="13"/>
        <v>0</v>
      </c>
      <c r="N26" s="20">
        <f t="shared" si="13"/>
        <v>0</v>
      </c>
      <c r="O26" s="20">
        <f t="shared" si="13"/>
        <v>0</v>
      </c>
      <c r="P26" s="20">
        <f t="shared" si="13"/>
        <v>0</v>
      </c>
      <c r="Q26" s="20">
        <f t="shared" si="11"/>
        <v>0</v>
      </c>
      <c r="R26" s="20">
        <f t="shared" si="1"/>
        <v>0</v>
      </c>
      <c r="S26" s="20">
        <v>0</v>
      </c>
      <c r="T26" s="36" t="s">
        <v>23</v>
      </c>
      <c r="V26" s="7"/>
    </row>
    <row r="27" spans="1:22" ht="47.25" x14ac:dyDescent="0.25">
      <c r="A27" s="18" t="s">
        <v>39</v>
      </c>
      <c r="B27" s="19" t="s">
        <v>40</v>
      </c>
      <c r="C27" s="18" t="s">
        <v>22</v>
      </c>
      <c r="D27" s="20">
        <f>D28+D29+D30</f>
        <v>0</v>
      </c>
      <c r="E27" s="20">
        <f t="shared" ref="E27:P27" si="14">E28+E29+E30</f>
        <v>0</v>
      </c>
      <c r="F27" s="20">
        <f t="shared" si="14"/>
        <v>0</v>
      </c>
      <c r="G27" s="20">
        <f t="shared" si="14"/>
        <v>0</v>
      </c>
      <c r="H27" s="20">
        <f t="shared" si="14"/>
        <v>0</v>
      </c>
      <c r="I27" s="20">
        <f t="shared" si="14"/>
        <v>0</v>
      </c>
      <c r="J27" s="20">
        <f t="shared" si="14"/>
        <v>0</v>
      </c>
      <c r="K27" s="20">
        <f t="shared" si="14"/>
        <v>0</v>
      </c>
      <c r="L27" s="20">
        <f t="shared" si="14"/>
        <v>0</v>
      </c>
      <c r="M27" s="20">
        <f t="shared" si="14"/>
        <v>0</v>
      </c>
      <c r="N27" s="20">
        <f t="shared" si="14"/>
        <v>0</v>
      </c>
      <c r="O27" s="20">
        <f t="shared" si="14"/>
        <v>0</v>
      </c>
      <c r="P27" s="20">
        <f t="shared" si="14"/>
        <v>0</v>
      </c>
      <c r="Q27" s="20">
        <f t="shared" si="11"/>
        <v>0</v>
      </c>
      <c r="R27" s="20">
        <f t="shared" si="1"/>
        <v>0</v>
      </c>
      <c r="S27" s="20">
        <v>0</v>
      </c>
      <c r="T27" s="36" t="s">
        <v>23</v>
      </c>
      <c r="V27" s="7"/>
    </row>
    <row r="28" spans="1:22" ht="94.5" x14ac:dyDescent="0.25">
      <c r="A28" s="18" t="s">
        <v>41</v>
      </c>
      <c r="B28" s="19" t="s">
        <v>110</v>
      </c>
      <c r="C28" s="18" t="s">
        <v>22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f t="shared" si="11"/>
        <v>0</v>
      </c>
      <c r="R28" s="20">
        <f t="shared" si="1"/>
        <v>0</v>
      </c>
      <c r="S28" s="20">
        <v>0</v>
      </c>
      <c r="T28" s="36" t="s">
        <v>23</v>
      </c>
      <c r="V28" s="7"/>
    </row>
    <row r="29" spans="1:22" ht="94.5" x14ac:dyDescent="0.25">
      <c r="A29" s="18" t="s">
        <v>42</v>
      </c>
      <c r="B29" s="19" t="s">
        <v>111</v>
      </c>
      <c r="C29" s="27" t="s">
        <v>22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f>G29-I29-K29-M29</f>
        <v>0</v>
      </c>
      <c r="P29" s="20">
        <v>0</v>
      </c>
      <c r="Q29" s="20">
        <f t="shared" si="11"/>
        <v>0</v>
      </c>
      <c r="R29" s="20">
        <f t="shared" si="1"/>
        <v>0</v>
      </c>
      <c r="S29" s="20">
        <v>0</v>
      </c>
      <c r="T29" s="36" t="s">
        <v>23</v>
      </c>
      <c r="V29" s="7"/>
    </row>
    <row r="30" spans="1:22" ht="63" x14ac:dyDescent="0.25">
      <c r="A30" s="18" t="s">
        <v>43</v>
      </c>
      <c r="B30" s="19" t="s">
        <v>44</v>
      </c>
      <c r="C30" s="18" t="s">
        <v>22</v>
      </c>
      <c r="D30" s="20">
        <f>SUM(D31:D33)</f>
        <v>0</v>
      </c>
      <c r="E30" s="20">
        <f t="shared" ref="E30:P30" si="15">SUM(E31:E33)</f>
        <v>0</v>
      </c>
      <c r="F30" s="20">
        <f t="shared" si="15"/>
        <v>0</v>
      </c>
      <c r="G30" s="20">
        <f t="shared" si="15"/>
        <v>0</v>
      </c>
      <c r="H30" s="20">
        <f t="shared" si="15"/>
        <v>0</v>
      </c>
      <c r="I30" s="20">
        <f t="shared" si="15"/>
        <v>0</v>
      </c>
      <c r="J30" s="20">
        <f t="shared" si="15"/>
        <v>0</v>
      </c>
      <c r="K30" s="20">
        <f t="shared" si="15"/>
        <v>0</v>
      </c>
      <c r="L30" s="20">
        <f t="shared" si="15"/>
        <v>0</v>
      </c>
      <c r="M30" s="20">
        <f t="shared" si="15"/>
        <v>0</v>
      </c>
      <c r="N30" s="20">
        <f t="shared" si="15"/>
        <v>0</v>
      </c>
      <c r="O30" s="20">
        <f t="shared" si="15"/>
        <v>0</v>
      </c>
      <c r="P30" s="20">
        <f t="shared" si="15"/>
        <v>0</v>
      </c>
      <c r="Q30" s="20">
        <f t="shared" si="11"/>
        <v>0</v>
      </c>
      <c r="R30" s="20">
        <f t="shared" si="1"/>
        <v>0</v>
      </c>
      <c r="S30" s="20">
        <v>0</v>
      </c>
      <c r="T30" s="36" t="s">
        <v>23</v>
      </c>
      <c r="V30" s="7"/>
    </row>
    <row r="31" spans="1:22" hidden="1" outlineLevel="1" x14ac:dyDescent="0.25">
      <c r="A31" s="18" t="s">
        <v>43</v>
      </c>
      <c r="B31" s="19"/>
      <c r="C31" s="28"/>
      <c r="D31" s="20"/>
      <c r="E31" s="20"/>
      <c r="F31" s="20"/>
      <c r="G31" s="21"/>
      <c r="H31" s="20"/>
      <c r="I31" s="20"/>
      <c r="J31" s="20"/>
      <c r="K31" s="20"/>
      <c r="L31" s="20"/>
      <c r="M31" s="20"/>
      <c r="N31" s="20"/>
      <c r="O31" s="20"/>
      <c r="P31" s="20"/>
      <c r="Q31" s="20">
        <f t="shared" si="11"/>
        <v>0</v>
      </c>
      <c r="R31" s="20"/>
      <c r="S31" s="20"/>
      <c r="T31" s="36"/>
      <c r="V31" s="7"/>
    </row>
    <row r="32" spans="1:22" hidden="1" outlineLevel="1" x14ac:dyDescent="0.25">
      <c r="A32" s="18" t="s">
        <v>43</v>
      </c>
      <c r="B32" s="19"/>
      <c r="C32" s="28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0">
        <f t="shared" si="11"/>
        <v>0</v>
      </c>
      <c r="R32" s="20"/>
      <c r="S32" s="20"/>
      <c r="T32" s="36"/>
      <c r="V32" s="7"/>
    </row>
    <row r="33" spans="1:22" hidden="1" outlineLevel="1" x14ac:dyDescent="0.25">
      <c r="A33" s="18" t="s">
        <v>43</v>
      </c>
      <c r="B33" s="19"/>
      <c r="C33" s="28"/>
      <c r="D33" s="20"/>
      <c r="E33" s="20"/>
      <c r="F33" s="20"/>
      <c r="G33" s="21"/>
      <c r="H33" s="20"/>
      <c r="I33" s="20"/>
      <c r="J33" s="20"/>
      <c r="K33" s="20"/>
      <c r="L33" s="20"/>
      <c r="M33" s="20"/>
      <c r="N33" s="20"/>
      <c r="O33" s="20"/>
      <c r="P33" s="20"/>
      <c r="Q33" s="20">
        <f t="shared" si="11"/>
        <v>0</v>
      </c>
      <c r="R33" s="20"/>
      <c r="S33" s="20"/>
      <c r="T33" s="36"/>
      <c r="V33" s="7"/>
    </row>
    <row r="34" spans="1:22" ht="47.25" collapsed="1" x14ac:dyDescent="0.25">
      <c r="A34" s="18" t="s">
        <v>45</v>
      </c>
      <c r="B34" s="19" t="s">
        <v>46</v>
      </c>
      <c r="C34" s="28" t="s">
        <v>22</v>
      </c>
      <c r="D34" s="21">
        <f>D35+D39</f>
        <v>0</v>
      </c>
      <c r="E34" s="21">
        <f t="shared" ref="E34:P34" si="16">E35+E39</f>
        <v>0</v>
      </c>
      <c r="F34" s="21">
        <f t="shared" si="16"/>
        <v>0</v>
      </c>
      <c r="G34" s="21">
        <f t="shared" si="16"/>
        <v>0</v>
      </c>
      <c r="H34" s="21">
        <f t="shared" si="16"/>
        <v>0</v>
      </c>
      <c r="I34" s="21">
        <f t="shared" si="16"/>
        <v>0</v>
      </c>
      <c r="J34" s="21">
        <f t="shared" si="16"/>
        <v>0</v>
      </c>
      <c r="K34" s="21">
        <f t="shared" si="16"/>
        <v>0</v>
      </c>
      <c r="L34" s="21">
        <f t="shared" si="16"/>
        <v>0</v>
      </c>
      <c r="M34" s="21">
        <f t="shared" si="16"/>
        <v>0</v>
      </c>
      <c r="N34" s="21">
        <f t="shared" si="16"/>
        <v>0</v>
      </c>
      <c r="O34" s="21">
        <f t="shared" si="16"/>
        <v>0</v>
      </c>
      <c r="P34" s="21">
        <f t="shared" si="16"/>
        <v>0</v>
      </c>
      <c r="Q34" s="20">
        <f t="shared" si="11"/>
        <v>0</v>
      </c>
      <c r="R34" s="20">
        <f>J34-I34</f>
        <v>0</v>
      </c>
      <c r="S34" s="20">
        <v>0</v>
      </c>
      <c r="T34" s="36" t="s">
        <v>23</v>
      </c>
      <c r="V34" s="7"/>
    </row>
    <row r="35" spans="1:22" ht="78.75" x14ac:dyDescent="0.25">
      <c r="A35" s="18" t="s">
        <v>47</v>
      </c>
      <c r="B35" s="19" t="s">
        <v>48</v>
      </c>
      <c r="C35" s="28" t="s">
        <v>22</v>
      </c>
      <c r="D35" s="21">
        <f>SUM(D36:D38)</f>
        <v>0</v>
      </c>
      <c r="E35" s="21">
        <f t="shared" ref="E35:P35" si="17">SUM(E36:E38)</f>
        <v>0</v>
      </c>
      <c r="F35" s="21">
        <f t="shared" si="17"/>
        <v>0</v>
      </c>
      <c r="G35" s="21">
        <f t="shared" si="17"/>
        <v>0</v>
      </c>
      <c r="H35" s="21">
        <f t="shared" si="17"/>
        <v>0</v>
      </c>
      <c r="I35" s="21">
        <f t="shared" si="17"/>
        <v>0</v>
      </c>
      <c r="J35" s="21">
        <f t="shared" si="17"/>
        <v>0</v>
      </c>
      <c r="K35" s="21">
        <f t="shared" si="17"/>
        <v>0</v>
      </c>
      <c r="L35" s="21">
        <f t="shared" si="17"/>
        <v>0</v>
      </c>
      <c r="M35" s="21">
        <f t="shared" si="17"/>
        <v>0</v>
      </c>
      <c r="N35" s="21">
        <f t="shared" si="17"/>
        <v>0</v>
      </c>
      <c r="O35" s="21">
        <f t="shared" si="17"/>
        <v>0</v>
      </c>
      <c r="P35" s="21">
        <f t="shared" si="17"/>
        <v>0</v>
      </c>
      <c r="Q35" s="20">
        <f t="shared" si="11"/>
        <v>0</v>
      </c>
      <c r="R35" s="20">
        <f>J35-I35</f>
        <v>0</v>
      </c>
      <c r="S35" s="20">
        <v>0</v>
      </c>
      <c r="T35" s="36" t="s">
        <v>23</v>
      </c>
      <c r="V35" s="7"/>
    </row>
    <row r="36" spans="1:22" hidden="1" outlineLevel="1" x14ac:dyDescent="0.25">
      <c r="A36" s="18" t="s">
        <v>47</v>
      </c>
      <c r="B36" s="19"/>
      <c r="C36" s="28"/>
      <c r="D36" s="21"/>
      <c r="E36" s="21"/>
      <c r="F36" s="21"/>
      <c r="G36" s="21"/>
      <c r="H36" s="20"/>
      <c r="I36" s="20"/>
      <c r="J36" s="20"/>
      <c r="K36" s="20"/>
      <c r="L36" s="20"/>
      <c r="M36" s="20"/>
      <c r="N36" s="20"/>
      <c r="O36" s="20"/>
      <c r="P36" s="20"/>
      <c r="Q36" s="20">
        <f t="shared" si="11"/>
        <v>0</v>
      </c>
      <c r="R36" s="20"/>
      <c r="S36" s="20"/>
      <c r="T36" s="36"/>
      <c r="V36" s="7"/>
    </row>
    <row r="37" spans="1:22" hidden="1" outlineLevel="1" x14ac:dyDescent="0.25">
      <c r="A37" s="18" t="s">
        <v>47</v>
      </c>
      <c r="B37" s="19"/>
      <c r="C37" s="28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0">
        <f t="shared" si="11"/>
        <v>0</v>
      </c>
      <c r="R37" s="20"/>
      <c r="S37" s="20"/>
      <c r="T37" s="36"/>
      <c r="V37" s="7"/>
    </row>
    <row r="38" spans="1:22" hidden="1" outlineLevel="1" x14ac:dyDescent="0.25">
      <c r="A38" s="18" t="s">
        <v>47</v>
      </c>
      <c r="B38" s="19"/>
      <c r="C38" s="28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0">
        <f t="shared" si="11"/>
        <v>0</v>
      </c>
      <c r="R38" s="20"/>
      <c r="S38" s="20"/>
      <c r="T38" s="36"/>
      <c r="V38" s="7"/>
    </row>
    <row r="39" spans="1:22" s="22" customFormat="1" ht="63" collapsed="1" x14ac:dyDescent="0.2">
      <c r="A39" s="18" t="s">
        <v>49</v>
      </c>
      <c r="B39" s="19" t="s">
        <v>50</v>
      </c>
      <c r="C39" s="18" t="s">
        <v>22</v>
      </c>
      <c r="D39" s="20">
        <f>SUM(D40:D42)</f>
        <v>0</v>
      </c>
      <c r="E39" s="20">
        <f t="shared" ref="E39:P39" si="18">SUM(E40:E42)</f>
        <v>0</v>
      </c>
      <c r="F39" s="20">
        <f t="shared" si="18"/>
        <v>0</v>
      </c>
      <c r="G39" s="20">
        <f t="shared" si="18"/>
        <v>0</v>
      </c>
      <c r="H39" s="20">
        <f t="shared" si="18"/>
        <v>0</v>
      </c>
      <c r="I39" s="20">
        <f t="shared" si="18"/>
        <v>0</v>
      </c>
      <c r="J39" s="20">
        <f t="shared" si="18"/>
        <v>0</v>
      </c>
      <c r="K39" s="20">
        <f t="shared" si="18"/>
        <v>0</v>
      </c>
      <c r="L39" s="20">
        <f t="shared" si="18"/>
        <v>0</v>
      </c>
      <c r="M39" s="20">
        <f t="shared" si="18"/>
        <v>0</v>
      </c>
      <c r="N39" s="20">
        <f t="shared" si="18"/>
        <v>0</v>
      </c>
      <c r="O39" s="20">
        <f t="shared" si="18"/>
        <v>0</v>
      </c>
      <c r="P39" s="20">
        <f t="shared" si="18"/>
        <v>0</v>
      </c>
      <c r="Q39" s="20">
        <f t="shared" si="11"/>
        <v>0</v>
      </c>
      <c r="R39" s="20">
        <f>J39-I39</f>
        <v>0</v>
      </c>
      <c r="S39" s="20">
        <v>0</v>
      </c>
      <c r="T39" s="36" t="s">
        <v>23</v>
      </c>
      <c r="V39" s="23"/>
    </row>
    <row r="40" spans="1:22" hidden="1" outlineLevel="1" x14ac:dyDescent="0.25">
      <c r="A40" s="18" t="s">
        <v>49</v>
      </c>
      <c r="B40" s="19"/>
      <c r="C40" s="18"/>
      <c r="D40" s="20"/>
      <c r="E40" s="20"/>
      <c r="F40" s="20"/>
      <c r="G40" s="21"/>
      <c r="H40" s="20"/>
      <c r="I40" s="20"/>
      <c r="J40" s="20"/>
      <c r="K40" s="20"/>
      <c r="L40" s="20"/>
      <c r="M40" s="20"/>
      <c r="N40" s="20"/>
      <c r="O40" s="20"/>
      <c r="P40" s="20"/>
      <c r="Q40" s="20">
        <f t="shared" si="11"/>
        <v>0</v>
      </c>
      <c r="R40" s="20"/>
      <c r="S40" s="20"/>
      <c r="T40" s="36"/>
      <c r="V40" s="7"/>
    </row>
    <row r="41" spans="1:22" hidden="1" outlineLevel="1" x14ac:dyDescent="0.25">
      <c r="A41" s="18" t="s">
        <v>49</v>
      </c>
      <c r="B41" s="19"/>
      <c r="C41" s="18"/>
      <c r="D41" s="20"/>
      <c r="E41" s="20"/>
      <c r="F41" s="20"/>
      <c r="G41" s="21"/>
      <c r="H41" s="20"/>
      <c r="I41" s="20"/>
      <c r="J41" s="20"/>
      <c r="K41" s="20"/>
      <c r="L41" s="20"/>
      <c r="M41" s="20"/>
      <c r="N41" s="20"/>
      <c r="O41" s="20"/>
      <c r="P41" s="20"/>
      <c r="Q41" s="20">
        <f t="shared" si="11"/>
        <v>0</v>
      </c>
      <c r="R41" s="20"/>
      <c r="S41" s="20"/>
      <c r="T41" s="36"/>
      <c r="V41" s="7"/>
    </row>
    <row r="42" spans="1:22" hidden="1" outlineLevel="1" x14ac:dyDescent="0.25">
      <c r="A42" s="18" t="s">
        <v>49</v>
      </c>
      <c r="B42" s="19"/>
      <c r="C42" s="28"/>
      <c r="D42" s="20"/>
      <c r="E42" s="20"/>
      <c r="F42" s="20"/>
      <c r="G42" s="21"/>
      <c r="H42" s="20"/>
      <c r="I42" s="20"/>
      <c r="J42" s="20"/>
      <c r="K42" s="20"/>
      <c r="L42" s="20"/>
      <c r="M42" s="20"/>
      <c r="N42" s="20"/>
      <c r="O42" s="20"/>
      <c r="P42" s="20"/>
      <c r="Q42" s="20">
        <f t="shared" si="11"/>
        <v>0</v>
      </c>
      <c r="R42" s="20"/>
      <c r="S42" s="20"/>
      <c r="T42" s="36"/>
      <c r="V42" s="7"/>
    </row>
    <row r="43" spans="1:22" ht="63" collapsed="1" x14ac:dyDescent="0.25">
      <c r="A43" s="18" t="s">
        <v>51</v>
      </c>
      <c r="B43" s="19" t="s">
        <v>52</v>
      </c>
      <c r="C43" s="28" t="s">
        <v>22</v>
      </c>
      <c r="D43" s="20">
        <f>D44+D57</f>
        <v>0</v>
      </c>
      <c r="E43" s="20">
        <f t="shared" ref="E43:P43" si="19">E44+E57</f>
        <v>0</v>
      </c>
      <c r="F43" s="20">
        <f t="shared" si="19"/>
        <v>0</v>
      </c>
      <c r="G43" s="20">
        <f t="shared" si="19"/>
        <v>0</v>
      </c>
      <c r="H43" s="20">
        <f t="shared" si="19"/>
        <v>0</v>
      </c>
      <c r="I43" s="20">
        <f t="shared" si="19"/>
        <v>0</v>
      </c>
      <c r="J43" s="20">
        <f t="shared" si="19"/>
        <v>0</v>
      </c>
      <c r="K43" s="20">
        <f t="shared" si="19"/>
        <v>0</v>
      </c>
      <c r="L43" s="20">
        <f t="shared" si="19"/>
        <v>0</v>
      </c>
      <c r="M43" s="20">
        <f t="shared" si="19"/>
        <v>0</v>
      </c>
      <c r="N43" s="20">
        <f t="shared" si="19"/>
        <v>0</v>
      </c>
      <c r="O43" s="20">
        <f t="shared" si="19"/>
        <v>0</v>
      </c>
      <c r="P43" s="20">
        <f t="shared" si="19"/>
        <v>0</v>
      </c>
      <c r="Q43" s="20">
        <f t="shared" si="11"/>
        <v>0</v>
      </c>
      <c r="R43" s="20">
        <f>J43-I43</f>
        <v>0</v>
      </c>
      <c r="S43" s="20">
        <v>0</v>
      </c>
      <c r="T43" s="36" t="s">
        <v>23</v>
      </c>
      <c r="V43" s="7"/>
    </row>
    <row r="44" spans="1:22" ht="47.25" x14ac:dyDescent="0.25">
      <c r="A44" s="18" t="s">
        <v>53</v>
      </c>
      <c r="B44" s="19" t="s">
        <v>54</v>
      </c>
      <c r="C44" s="18" t="s">
        <v>22</v>
      </c>
      <c r="D44" s="20">
        <f>D45+D49+D53</f>
        <v>0</v>
      </c>
      <c r="E44" s="20">
        <f t="shared" ref="E44:P44" si="20">E45+E49+E53</f>
        <v>0</v>
      </c>
      <c r="F44" s="20">
        <f t="shared" si="20"/>
        <v>0</v>
      </c>
      <c r="G44" s="20">
        <f t="shared" si="20"/>
        <v>0</v>
      </c>
      <c r="H44" s="20">
        <f t="shared" si="20"/>
        <v>0</v>
      </c>
      <c r="I44" s="20">
        <f t="shared" si="20"/>
        <v>0</v>
      </c>
      <c r="J44" s="20">
        <f t="shared" si="20"/>
        <v>0</v>
      </c>
      <c r="K44" s="20">
        <f t="shared" si="20"/>
        <v>0</v>
      </c>
      <c r="L44" s="20">
        <f t="shared" si="20"/>
        <v>0</v>
      </c>
      <c r="M44" s="20">
        <f t="shared" si="20"/>
        <v>0</v>
      </c>
      <c r="N44" s="20">
        <f t="shared" si="20"/>
        <v>0</v>
      </c>
      <c r="O44" s="20">
        <f t="shared" si="20"/>
        <v>0</v>
      </c>
      <c r="P44" s="20">
        <f t="shared" si="20"/>
        <v>0</v>
      </c>
      <c r="Q44" s="20">
        <f t="shared" si="11"/>
        <v>0</v>
      </c>
      <c r="R44" s="20">
        <f>J44-I44</f>
        <v>0</v>
      </c>
      <c r="S44" s="20">
        <v>0</v>
      </c>
      <c r="T44" s="36" t="s">
        <v>23</v>
      </c>
      <c r="V44" s="7"/>
    </row>
    <row r="45" spans="1:22" ht="141.75" x14ac:dyDescent="0.25">
      <c r="A45" s="18" t="s">
        <v>53</v>
      </c>
      <c r="B45" s="19" t="s">
        <v>112</v>
      </c>
      <c r="C45" s="18" t="s">
        <v>22</v>
      </c>
      <c r="D45" s="20">
        <f>SUM(D46:D48)</f>
        <v>0</v>
      </c>
      <c r="E45" s="20">
        <f t="shared" ref="E45:P45" si="21">SUM(E46:E48)</f>
        <v>0</v>
      </c>
      <c r="F45" s="20">
        <f t="shared" si="21"/>
        <v>0</v>
      </c>
      <c r="G45" s="20">
        <f t="shared" si="21"/>
        <v>0</v>
      </c>
      <c r="H45" s="20">
        <f t="shared" si="21"/>
        <v>0</v>
      </c>
      <c r="I45" s="20">
        <f t="shared" si="21"/>
        <v>0</v>
      </c>
      <c r="J45" s="20">
        <f t="shared" si="21"/>
        <v>0</v>
      </c>
      <c r="K45" s="20">
        <f t="shared" si="21"/>
        <v>0</v>
      </c>
      <c r="L45" s="20">
        <f t="shared" si="21"/>
        <v>0</v>
      </c>
      <c r="M45" s="20">
        <f t="shared" si="21"/>
        <v>0</v>
      </c>
      <c r="N45" s="20">
        <f t="shared" si="21"/>
        <v>0</v>
      </c>
      <c r="O45" s="20">
        <f t="shared" si="21"/>
        <v>0</v>
      </c>
      <c r="P45" s="20">
        <f t="shared" si="21"/>
        <v>0</v>
      </c>
      <c r="Q45" s="20">
        <f t="shared" si="11"/>
        <v>0</v>
      </c>
      <c r="R45" s="20">
        <f>J45-I45</f>
        <v>0</v>
      </c>
      <c r="S45" s="20">
        <v>0</v>
      </c>
      <c r="T45" s="36" t="s">
        <v>23</v>
      </c>
      <c r="V45" s="7"/>
    </row>
    <row r="46" spans="1:22" hidden="1" outlineLevel="1" x14ac:dyDescent="0.25">
      <c r="A46" s="18" t="s">
        <v>53</v>
      </c>
      <c r="B46" s="19"/>
      <c r="C46" s="18"/>
      <c r="D46" s="20"/>
      <c r="E46" s="20"/>
      <c r="F46" s="20"/>
      <c r="G46" s="21"/>
      <c r="H46" s="20"/>
      <c r="I46" s="20"/>
      <c r="J46" s="20"/>
      <c r="K46" s="20"/>
      <c r="L46" s="20"/>
      <c r="M46" s="20"/>
      <c r="N46" s="20"/>
      <c r="O46" s="20"/>
      <c r="P46" s="20"/>
      <c r="Q46" s="20">
        <f t="shared" si="11"/>
        <v>0</v>
      </c>
      <c r="R46" s="20"/>
      <c r="S46" s="20"/>
      <c r="T46" s="36"/>
      <c r="V46" s="7"/>
    </row>
    <row r="47" spans="1:22" hidden="1" outlineLevel="1" x14ac:dyDescent="0.25">
      <c r="A47" s="18" t="s">
        <v>53</v>
      </c>
      <c r="B47" s="19"/>
      <c r="C47" s="18"/>
      <c r="D47" s="20"/>
      <c r="E47" s="20"/>
      <c r="F47" s="20"/>
      <c r="G47" s="21"/>
      <c r="H47" s="20"/>
      <c r="I47" s="20"/>
      <c r="J47" s="20"/>
      <c r="K47" s="20"/>
      <c r="L47" s="20"/>
      <c r="M47" s="20"/>
      <c r="N47" s="20"/>
      <c r="O47" s="20"/>
      <c r="P47" s="20"/>
      <c r="Q47" s="20">
        <f t="shared" si="11"/>
        <v>0</v>
      </c>
      <c r="R47" s="20"/>
      <c r="S47" s="20"/>
      <c r="T47" s="36"/>
      <c r="V47" s="7"/>
    </row>
    <row r="48" spans="1:22" hidden="1" outlineLevel="1" x14ac:dyDescent="0.25">
      <c r="A48" s="18" t="s">
        <v>53</v>
      </c>
      <c r="B48" s="19"/>
      <c r="C48" s="18"/>
      <c r="D48" s="20"/>
      <c r="E48" s="20"/>
      <c r="F48" s="20"/>
      <c r="G48" s="21"/>
      <c r="H48" s="20"/>
      <c r="I48" s="20"/>
      <c r="J48" s="20"/>
      <c r="K48" s="20"/>
      <c r="L48" s="20"/>
      <c r="M48" s="20"/>
      <c r="N48" s="20"/>
      <c r="O48" s="20"/>
      <c r="P48" s="20"/>
      <c r="Q48" s="20">
        <f t="shared" si="11"/>
        <v>0</v>
      </c>
      <c r="R48" s="20"/>
      <c r="S48" s="20"/>
      <c r="T48" s="36"/>
      <c r="V48" s="7"/>
    </row>
    <row r="49" spans="1:22" ht="126" collapsed="1" x14ac:dyDescent="0.25">
      <c r="A49" s="18" t="s">
        <v>53</v>
      </c>
      <c r="B49" s="19" t="s">
        <v>113</v>
      </c>
      <c r="C49" s="18" t="s">
        <v>22</v>
      </c>
      <c r="D49" s="20">
        <f>SUM(D50:D52)</f>
        <v>0</v>
      </c>
      <c r="E49" s="20">
        <f t="shared" ref="E49:P49" si="22">SUM(E50:E52)</f>
        <v>0</v>
      </c>
      <c r="F49" s="20">
        <f t="shared" si="22"/>
        <v>0</v>
      </c>
      <c r="G49" s="20">
        <f t="shared" si="22"/>
        <v>0</v>
      </c>
      <c r="H49" s="20">
        <f t="shared" si="22"/>
        <v>0</v>
      </c>
      <c r="I49" s="20">
        <f t="shared" si="22"/>
        <v>0</v>
      </c>
      <c r="J49" s="20">
        <f t="shared" si="22"/>
        <v>0</v>
      </c>
      <c r="K49" s="20">
        <f t="shared" si="22"/>
        <v>0</v>
      </c>
      <c r="L49" s="20">
        <f t="shared" si="22"/>
        <v>0</v>
      </c>
      <c r="M49" s="20">
        <f t="shared" si="22"/>
        <v>0</v>
      </c>
      <c r="N49" s="20">
        <f t="shared" si="22"/>
        <v>0</v>
      </c>
      <c r="O49" s="20">
        <f t="shared" si="22"/>
        <v>0</v>
      </c>
      <c r="P49" s="20">
        <f t="shared" si="22"/>
        <v>0</v>
      </c>
      <c r="Q49" s="20">
        <f t="shared" si="11"/>
        <v>0</v>
      </c>
      <c r="R49" s="20">
        <f>J49-I49</f>
        <v>0</v>
      </c>
      <c r="S49" s="20">
        <v>0</v>
      </c>
      <c r="T49" s="36" t="s">
        <v>23</v>
      </c>
      <c r="V49" s="7"/>
    </row>
    <row r="50" spans="1:22" hidden="1" outlineLevel="1" x14ac:dyDescent="0.25">
      <c r="A50" s="18" t="s">
        <v>53</v>
      </c>
      <c r="B50" s="19"/>
      <c r="C50" s="18"/>
      <c r="D50" s="20"/>
      <c r="E50" s="20"/>
      <c r="F50" s="20"/>
      <c r="G50" s="21"/>
      <c r="H50" s="20"/>
      <c r="I50" s="20"/>
      <c r="J50" s="20"/>
      <c r="K50" s="20"/>
      <c r="L50" s="20"/>
      <c r="M50" s="20"/>
      <c r="N50" s="20"/>
      <c r="O50" s="20"/>
      <c r="P50" s="20"/>
      <c r="Q50" s="20">
        <f t="shared" si="11"/>
        <v>0</v>
      </c>
      <c r="R50" s="20"/>
      <c r="S50" s="20"/>
      <c r="T50" s="36"/>
      <c r="V50" s="7"/>
    </row>
    <row r="51" spans="1:22" hidden="1" outlineLevel="1" x14ac:dyDescent="0.25">
      <c r="A51" s="18" t="s">
        <v>53</v>
      </c>
      <c r="B51" s="19"/>
      <c r="C51" s="18"/>
      <c r="D51" s="20"/>
      <c r="E51" s="20"/>
      <c r="F51" s="20"/>
      <c r="G51" s="21"/>
      <c r="H51" s="20"/>
      <c r="I51" s="20"/>
      <c r="J51" s="20"/>
      <c r="K51" s="20"/>
      <c r="L51" s="20"/>
      <c r="M51" s="20"/>
      <c r="N51" s="20"/>
      <c r="O51" s="20"/>
      <c r="P51" s="20"/>
      <c r="Q51" s="20">
        <f t="shared" si="11"/>
        <v>0</v>
      </c>
      <c r="R51" s="20"/>
      <c r="S51" s="20"/>
      <c r="T51" s="36"/>
      <c r="V51" s="7"/>
    </row>
    <row r="52" spans="1:22" hidden="1" outlineLevel="1" x14ac:dyDescent="0.25">
      <c r="A52" s="18" t="s">
        <v>53</v>
      </c>
      <c r="B52" s="19"/>
      <c r="C52" s="18"/>
      <c r="D52" s="20"/>
      <c r="E52" s="20"/>
      <c r="F52" s="20"/>
      <c r="G52" s="21"/>
      <c r="H52" s="20"/>
      <c r="I52" s="20"/>
      <c r="J52" s="20"/>
      <c r="K52" s="20"/>
      <c r="L52" s="20"/>
      <c r="M52" s="20"/>
      <c r="N52" s="20"/>
      <c r="O52" s="20"/>
      <c r="P52" s="20"/>
      <c r="Q52" s="20">
        <f t="shared" si="11"/>
        <v>0</v>
      </c>
      <c r="R52" s="20"/>
      <c r="S52" s="20"/>
      <c r="T52" s="36"/>
      <c r="V52" s="7"/>
    </row>
    <row r="53" spans="1:22" ht="126" collapsed="1" x14ac:dyDescent="0.25">
      <c r="A53" s="18" t="s">
        <v>53</v>
      </c>
      <c r="B53" s="19" t="s">
        <v>114</v>
      </c>
      <c r="C53" s="18" t="s">
        <v>22</v>
      </c>
      <c r="D53" s="20">
        <f>SUM(D54:D56)</f>
        <v>0</v>
      </c>
      <c r="E53" s="20">
        <f t="shared" ref="E53:P53" si="23">SUM(E54:E56)</f>
        <v>0</v>
      </c>
      <c r="F53" s="20">
        <f t="shared" si="23"/>
        <v>0</v>
      </c>
      <c r="G53" s="20">
        <f t="shared" si="23"/>
        <v>0</v>
      </c>
      <c r="H53" s="20">
        <f t="shared" si="23"/>
        <v>0</v>
      </c>
      <c r="I53" s="20">
        <f t="shared" si="23"/>
        <v>0</v>
      </c>
      <c r="J53" s="20">
        <f t="shared" si="23"/>
        <v>0</v>
      </c>
      <c r="K53" s="20">
        <f t="shared" si="23"/>
        <v>0</v>
      </c>
      <c r="L53" s="20">
        <f t="shared" si="23"/>
        <v>0</v>
      </c>
      <c r="M53" s="20">
        <f t="shared" si="23"/>
        <v>0</v>
      </c>
      <c r="N53" s="20">
        <f t="shared" si="23"/>
        <v>0</v>
      </c>
      <c r="O53" s="20">
        <f t="shared" si="23"/>
        <v>0</v>
      </c>
      <c r="P53" s="20">
        <f t="shared" si="23"/>
        <v>0</v>
      </c>
      <c r="Q53" s="20">
        <f t="shared" si="11"/>
        <v>0</v>
      </c>
      <c r="R53" s="20">
        <f>J53-I53</f>
        <v>0</v>
      </c>
      <c r="S53" s="20">
        <v>0</v>
      </c>
      <c r="T53" s="36" t="s">
        <v>23</v>
      </c>
      <c r="V53" s="7"/>
    </row>
    <row r="54" spans="1:22" hidden="1" outlineLevel="1" x14ac:dyDescent="0.25">
      <c r="A54" s="11" t="s">
        <v>53</v>
      </c>
      <c r="B54" s="33"/>
      <c r="C54" s="11"/>
      <c r="D54" s="6"/>
      <c r="E54" s="6"/>
      <c r="F54" s="6"/>
      <c r="G54" s="8"/>
      <c r="H54" s="6"/>
      <c r="I54" s="6"/>
      <c r="J54" s="6"/>
      <c r="K54" s="6"/>
      <c r="L54" s="6"/>
      <c r="M54" s="6"/>
      <c r="N54" s="6"/>
      <c r="O54" s="6"/>
      <c r="P54" s="6"/>
      <c r="Q54" s="20">
        <f t="shared" si="11"/>
        <v>0</v>
      </c>
      <c r="R54" s="6"/>
      <c r="S54" s="6"/>
      <c r="T54" s="2"/>
      <c r="V54" s="7"/>
    </row>
    <row r="55" spans="1:22" hidden="1" outlineLevel="1" x14ac:dyDescent="0.25">
      <c r="A55" s="11" t="s">
        <v>53</v>
      </c>
      <c r="B55" s="33"/>
      <c r="C55" s="11"/>
      <c r="D55" s="6"/>
      <c r="E55" s="6"/>
      <c r="F55" s="6"/>
      <c r="G55" s="8"/>
      <c r="H55" s="6"/>
      <c r="I55" s="6"/>
      <c r="J55" s="6"/>
      <c r="K55" s="6"/>
      <c r="L55" s="6"/>
      <c r="M55" s="6"/>
      <c r="N55" s="6"/>
      <c r="O55" s="6"/>
      <c r="P55" s="6"/>
      <c r="Q55" s="20">
        <f t="shared" si="11"/>
        <v>0</v>
      </c>
      <c r="R55" s="6"/>
      <c r="S55" s="6"/>
      <c r="T55" s="2"/>
      <c r="V55" s="7"/>
    </row>
    <row r="56" spans="1:22" hidden="1" outlineLevel="1" x14ac:dyDescent="0.25">
      <c r="A56" s="11" t="s">
        <v>53</v>
      </c>
      <c r="B56" s="33"/>
      <c r="C56" s="11"/>
      <c r="D56" s="6"/>
      <c r="E56" s="6"/>
      <c r="F56" s="6"/>
      <c r="G56" s="8"/>
      <c r="H56" s="6"/>
      <c r="I56" s="6"/>
      <c r="J56" s="6"/>
      <c r="K56" s="6"/>
      <c r="L56" s="6"/>
      <c r="M56" s="6"/>
      <c r="N56" s="6"/>
      <c r="O56" s="6"/>
      <c r="P56" s="6"/>
      <c r="Q56" s="20">
        <f t="shared" si="11"/>
        <v>0</v>
      </c>
      <c r="R56" s="6"/>
      <c r="S56" s="6"/>
      <c r="T56" s="2"/>
      <c r="V56" s="7"/>
    </row>
    <row r="57" spans="1:22" ht="47.25" collapsed="1" x14ac:dyDescent="0.25">
      <c r="A57" s="18" t="s">
        <v>115</v>
      </c>
      <c r="B57" s="19" t="s">
        <v>54</v>
      </c>
      <c r="C57" s="18" t="s">
        <v>22</v>
      </c>
      <c r="D57" s="20">
        <f>D58+D62+D66</f>
        <v>0</v>
      </c>
      <c r="E57" s="20">
        <f t="shared" ref="E57:P57" si="24">E58+E62+E66</f>
        <v>0</v>
      </c>
      <c r="F57" s="20">
        <f t="shared" si="24"/>
        <v>0</v>
      </c>
      <c r="G57" s="20">
        <f t="shared" si="24"/>
        <v>0</v>
      </c>
      <c r="H57" s="20">
        <f t="shared" si="24"/>
        <v>0</v>
      </c>
      <c r="I57" s="20">
        <f t="shared" si="24"/>
        <v>0</v>
      </c>
      <c r="J57" s="20">
        <f t="shared" si="24"/>
        <v>0</v>
      </c>
      <c r="K57" s="20">
        <f t="shared" si="24"/>
        <v>0</v>
      </c>
      <c r="L57" s="20">
        <f t="shared" si="24"/>
        <v>0</v>
      </c>
      <c r="M57" s="20">
        <f t="shared" si="24"/>
        <v>0</v>
      </c>
      <c r="N57" s="20">
        <f t="shared" si="24"/>
        <v>0</v>
      </c>
      <c r="O57" s="20">
        <f t="shared" si="24"/>
        <v>0</v>
      </c>
      <c r="P57" s="20">
        <f t="shared" si="24"/>
        <v>0</v>
      </c>
      <c r="Q57" s="20">
        <f t="shared" si="11"/>
        <v>0</v>
      </c>
      <c r="R57" s="20">
        <f>J57-I57</f>
        <v>0</v>
      </c>
      <c r="S57" s="20">
        <v>0</v>
      </c>
      <c r="T57" s="36" t="s">
        <v>23</v>
      </c>
      <c r="V57" s="7"/>
    </row>
    <row r="58" spans="1:22" ht="141.75" x14ac:dyDescent="0.25">
      <c r="A58" s="18" t="s">
        <v>115</v>
      </c>
      <c r="B58" s="19" t="s">
        <v>112</v>
      </c>
      <c r="C58" s="18" t="s">
        <v>22</v>
      </c>
      <c r="D58" s="20">
        <f>SUM(D59:D61)</f>
        <v>0</v>
      </c>
      <c r="E58" s="20">
        <f t="shared" ref="E58:P58" si="25">SUM(E59:E61)</f>
        <v>0</v>
      </c>
      <c r="F58" s="20">
        <f t="shared" si="25"/>
        <v>0</v>
      </c>
      <c r="G58" s="20">
        <f t="shared" si="25"/>
        <v>0</v>
      </c>
      <c r="H58" s="20">
        <f t="shared" si="25"/>
        <v>0</v>
      </c>
      <c r="I58" s="20">
        <f t="shared" si="25"/>
        <v>0</v>
      </c>
      <c r="J58" s="20">
        <f t="shared" si="25"/>
        <v>0</v>
      </c>
      <c r="K58" s="20">
        <f t="shared" si="25"/>
        <v>0</v>
      </c>
      <c r="L58" s="20">
        <f t="shared" si="25"/>
        <v>0</v>
      </c>
      <c r="M58" s="20">
        <f t="shared" si="25"/>
        <v>0</v>
      </c>
      <c r="N58" s="20">
        <f t="shared" si="25"/>
        <v>0</v>
      </c>
      <c r="O58" s="20">
        <f t="shared" si="25"/>
        <v>0</v>
      </c>
      <c r="P58" s="20">
        <f t="shared" si="25"/>
        <v>0</v>
      </c>
      <c r="Q58" s="20">
        <f t="shared" si="11"/>
        <v>0</v>
      </c>
      <c r="R58" s="20">
        <f>J58-I58</f>
        <v>0</v>
      </c>
      <c r="S58" s="20">
        <v>0</v>
      </c>
      <c r="T58" s="36" t="s">
        <v>23</v>
      </c>
      <c r="V58" s="7"/>
    </row>
    <row r="59" spans="1:22" hidden="1" outlineLevel="1" x14ac:dyDescent="0.25">
      <c r="A59" s="11" t="s">
        <v>115</v>
      </c>
      <c r="B59" s="33"/>
      <c r="C59" s="11"/>
      <c r="D59" s="6"/>
      <c r="E59" s="6"/>
      <c r="F59" s="6"/>
      <c r="G59" s="8"/>
      <c r="H59" s="6"/>
      <c r="I59" s="6"/>
      <c r="J59" s="6"/>
      <c r="K59" s="6"/>
      <c r="L59" s="6"/>
      <c r="M59" s="6"/>
      <c r="N59" s="6"/>
      <c r="O59" s="6"/>
      <c r="P59" s="6"/>
      <c r="Q59" s="20">
        <f t="shared" si="11"/>
        <v>0</v>
      </c>
      <c r="R59" s="6"/>
      <c r="S59" s="6"/>
      <c r="T59" s="2"/>
      <c r="V59" s="7"/>
    </row>
    <row r="60" spans="1:22" hidden="1" outlineLevel="1" x14ac:dyDescent="0.25">
      <c r="A60" s="11" t="s">
        <v>115</v>
      </c>
      <c r="B60" s="33"/>
      <c r="C60" s="11"/>
      <c r="D60" s="6"/>
      <c r="E60" s="6"/>
      <c r="F60" s="6"/>
      <c r="G60" s="8"/>
      <c r="H60" s="6"/>
      <c r="I60" s="6"/>
      <c r="J60" s="6"/>
      <c r="K60" s="6"/>
      <c r="L60" s="6"/>
      <c r="M60" s="6"/>
      <c r="N60" s="6"/>
      <c r="O60" s="6"/>
      <c r="P60" s="6"/>
      <c r="Q60" s="20">
        <f t="shared" si="11"/>
        <v>0</v>
      </c>
      <c r="R60" s="6"/>
      <c r="S60" s="6"/>
      <c r="T60" s="2"/>
      <c r="V60" s="7"/>
    </row>
    <row r="61" spans="1:22" hidden="1" outlineLevel="1" x14ac:dyDescent="0.25">
      <c r="A61" s="11" t="s">
        <v>115</v>
      </c>
      <c r="B61" s="33"/>
      <c r="C61" s="11"/>
      <c r="D61" s="6"/>
      <c r="E61" s="6"/>
      <c r="F61" s="6"/>
      <c r="G61" s="8"/>
      <c r="H61" s="6"/>
      <c r="I61" s="6"/>
      <c r="J61" s="6"/>
      <c r="K61" s="6"/>
      <c r="L61" s="6"/>
      <c r="M61" s="6"/>
      <c r="N61" s="6"/>
      <c r="O61" s="6"/>
      <c r="P61" s="6"/>
      <c r="Q61" s="20">
        <f t="shared" si="11"/>
        <v>0</v>
      </c>
      <c r="R61" s="6"/>
      <c r="S61" s="6"/>
      <c r="T61" s="2"/>
      <c r="V61" s="7"/>
    </row>
    <row r="62" spans="1:22" ht="126" collapsed="1" x14ac:dyDescent="0.25">
      <c r="A62" s="18" t="s">
        <v>115</v>
      </c>
      <c r="B62" s="19" t="s">
        <v>113</v>
      </c>
      <c r="C62" s="18" t="s">
        <v>22</v>
      </c>
      <c r="D62" s="20">
        <f>SUM(D63:D65)</f>
        <v>0</v>
      </c>
      <c r="E62" s="20">
        <f t="shared" ref="E62:P62" si="26">SUM(E63:E65)</f>
        <v>0</v>
      </c>
      <c r="F62" s="20">
        <f t="shared" si="26"/>
        <v>0</v>
      </c>
      <c r="G62" s="20">
        <f t="shared" si="26"/>
        <v>0</v>
      </c>
      <c r="H62" s="20">
        <f t="shared" si="26"/>
        <v>0</v>
      </c>
      <c r="I62" s="20">
        <f t="shared" si="26"/>
        <v>0</v>
      </c>
      <c r="J62" s="20">
        <f t="shared" si="26"/>
        <v>0</v>
      </c>
      <c r="K62" s="20">
        <f t="shared" si="26"/>
        <v>0</v>
      </c>
      <c r="L62" s="20">
        <f t="shared" si="26"/>
        <v>0</v>
      </c>
      <c r="M62" s="20">
        <f t="shared" si="26"/>
        <v>0</v>
      </c>
      <c r="N62" s="20">
        <f t="shared" si="26"/>
        <v>0</v>
      </c>
      <c r="O62" s="20">
        <f t="shared" si="26"/>
        <v>0</v>
      </c>
      <c r="P62" s="20">
        <f t="shared" si="26"/>
        <v>0</v>
      </c>
      <c r="Q62" s="20">
        <f t="shared" si="11"/>
        <v>0</v>
      </c>
      <c r="R62" s="20">
        <f>J62-I62</f>
        <v>0</v>
      </c>
      <c r="S62" s="20">
        <v>0</v>
      </c>
      <c r="T62" s="36" t="s">
        <v>23</v>
      </c>
      <c r="V62" s="7"/>
    </row>
    <row r="63" spans="1:22" hidden="1" outlineLevel="1" x14ac:dyDescent="0.25">
      <c r="A63" s="11" t="s">
        <v>115</v>
      </c>
      <c r="B63" s="33"/>
      <c r="C63" s="11"/>
      <c r="D63" s="6"/>
      <c r="E63" s="6"/>
      <c r="F63" s="6"/>
      <c r="G63" s="8"/>
      <c r="H63" s="6"/>
      <c r="I63" s="6"/>
      <c r="J63" s="6"/>
      <c r="K63" s="6"/>
      <c r="L63" s="6"/>
      <c r="M63" s="6"/>
      <c r="N63" s="6"/>
      <c r="O63" s="6"/>
      <c r="P63" s="6"/>
      <c r="Q63" s="20">
        <f t="shared" si="11"/>
        <v>0</v>
      </c>
      <c r="R63" s="6">
        <v>0</v>
      </c>
      <c r="S63" s="6">
        <v>0</v>
      </c>
      <c r="T63" s="2" t="s">
        <v>23</v>
      </c>
      <c r="V63" s="7"/>
    </row>
    <row r="64" spans="1:22" hidden="1" outlineLevel="1" x14ac:dyDescent="0.25">
      <c r="A64" s="11" t="s">
        <v>115</v>
      </c>
      <c r="B64" s="33"/>
      <c r="C64" s="11"/>
      <c r="D64" s="6"/>
      <c r="E64" s="6"/>
      <c r="F64" s="6"/>
      <c r="G64" s="8"/>
      <c r="H64" s="6"/>
      <c r="I64" s="6"/>
      <c r="J64" s="6"/>
      <c r="K64" s="6"/>
      <c r="L64" s="6"/>
      <c r="M64" s="6"/>
      <c r="N64" s="6"/>
      <c r="O64" s="6"/>
      <c r="P64" s="6"/>
      <c r="Q64" s="20">
        <f t="shared" si="11"/>
        <v>0</v>
      </c>
      <c r="R64" s="6">
        <v>0</v>
      </c>
      <c r="S64" s="6">
        <v>0</v>
      </c>
      <c r="T64" s="2" t="s">
        <v>23</v>
      </c>
      <c r="V64" s="7"/>
    </row>
    <row r="65" spans="1:22" hidden="1" outlineLevel="1" x14ac:dyDescent="0.25">
      <c r="A65" s="11" t="s">
        <v>115</v>
      </c>
      <c r="B65" s="33"/>
      <c r="C65" s="11"/>
      <c r="D65" s="6"/>
      <c r="E65" s="6"/>
      <c r="F65" s="6"/>
      <c r="G65" s="8"/>
      <c r="H65" s="6"/>
      <c r="I65" s="6"/>
      <c r="J65" s="6"/>
      <c r="K65" s="6"/>
      <c r="L65" s="6"/>
      <c r="M65" s="6"/>
      <c r="N65" s="6"/>
      <c r="O65" s="6"/>
      <c r="P65" s="6"/>
      <c r="Q65" s="20">
        <f t="shared" si="11"/>
        <v>0</v>
      </c>
      <c r="R65" s="6">
        <v>0</v>
      </c>
      <c r="S65" s="6">
        <v>0</v>
      </c>
      <c r="T65" s="2" t="s">
        <v>23</v>
      </c>
      <c r="V65" s="7"/>
    </row>
    <row r="66" spans="1:22" ht="126" collapsed="1" x14ac:dyDescent="0.25">
      <c r="A66" s="18" t="s">
        <v>115</v>
      </c>
      <c r="B66" s="19" t="s">
        <v>116</v>
      </c>
      <c r="C66" s="18" t="s">
        <v>22</v>
      </c>
      <c r="D66" s="20">
        <f>SUM(D67:D69)</f>
        <v>0</v>
      </c>
      <c r="E66" s="20">
        <f t="shared" ref="E66:P66" si="27">SUM(E67:E69)</f>
        <v>0</v>
      </c>
      <c r="F66" s="20">
        <f t="shared" si="27"/>
        <v>0</v>
      </c>
      <c r="G66" s="20">
        <f t="shared" si="27"/>
        <v>0</v>
      </c>
      <c r="H66" s="20">
        <f t="shared" si="27"/>
        <v>0</v>
      </c>
      <c r="I66" s="20">
        <f t="shared" si="27"/>
        <v>0</v>
      </c>
      <c r="J66" s="20">
        <f t="shared" si="27"/>
        <v>0</v>
      </c>
      <c r="K66" s="20">
        <f t="shared" si="27"/>
        <v>0</v>
      </c>
      <c r="L66" s="20">
        <f t="shared" si="27"/>
        <v>0</v>
      </c>
      <c r="M66" s="20">
        <f t="shared" si="27"/>
        <v>0</v>
      </c>
      <c r="N66" s="20">
        <f t="shared" si="27"/>
        <v>0</v>
      </c>
      <c r="O66" s="20">
        <f t="shared" si="27"/>
        <v>0</v>
      </c>
      <c r="P66" s="20">
        <f t="shared" si="27"/>
        <v>0</v>
      </c>
      <c r="Q66" s="20">
        <f t="shared" si="11"/>
        <v>0</v>
      </c>
      <c r="R66" s="20">
        <f>J66-I66</f>
        <v>0</v>
      </c>
      <c r="S66" s="20">
        <v>0</v>
      </c>
      <c r="T66" s="36" t="s">
        <v>23</v>
      </c>
      <c r="V66" s="7"/>
    </row>
    <row r="67" spans="1:22" hidden="1" outlineLevel="1" x14ac:dyDescent="0.25">
      <c r="A67" s="11" t="s">
        <v>115</v>
      </c>
      <c r="B67" s="33"/>
      <c r="C67" s="11"/>
      <c r="D67" s="6"/>
      <c r="E67" s="6"/>
      <c r="F67" s="6"/>
      <c r="G67" s="8"/>
      <c r="H67" s="6"/>
      <c r="I67" s="6"/>
      <c r="J67" s="6"/>
      <c r="K67" s="6"/>
      <c r="L67" s="6"/>
      <c r="M67" s="6"/>
      <c r="N67" s="6"/>
      <c r="O67" s="6"/>
      <c r="P67" s="6"/>
      <c r="Q67" s="20"/>
      <c r="R67" s="6"/>
      <c r="S67" s="6"/>
      <c r="T67" s="2"/>
      <c r="V67" s="7"/>
    </row>
    <row r="68" spans="1:22" hidden="1" outlineLevel="1" x14ac:dyDescent="0.25">
      <c r="A68" s="11" t="s">
        <v>115</v>
      </c>
      <c r="B68" s="33"/>
      <c r="C68" s="11"/>
      <c r="D68" s="6"/>
      <c r="E68" s="6"/>
      <c r="F68" s="6"/>
      <c r="G68" s="8"/>
      <c r="H68" s="6"/>
      <c r="I68" s="6"/>
      <c r="J68" s="6"/>
      <c r="K68" s="6"/>
      <c r="L68" s="6"/>
      <c r="M68" s="6"/>
      <c r="N68" s="6"/>
      <c r="O68" s="6"/>
      <c r="P68" s="6"/>
      <c r="Q68" s="20"/>
      <c r="R68" s="6"/>
      <c r="S68" s="6"/>
      <c r="T68" s="2"/>
      <c r="V68" s="7"/>
    </row>
    <row r="69" spans="1:22" hidden="1" outlineLevel="1" x14ac:dyDescent="0.25">
      <c r="A69" s="11" t="s">
        <v>115</v>
      </c>
      <c r="B69" s="33"/>
      <c r="C69" s="11"/>
      <c r="D69" s="6"/>
      <c r="E69" s="6"/>
      <c r="F69" s="6"/>
      <c r="G69" s="8"/>
      <c r="H69" s="6"/>
      <c r="I69" s="6"/>
      <c r="J69" s="6"/>
      <c r="K69" s="6"/>
      <c r="L69" s="6"/>
      <c r="M69" s="6"/>
      <c r="N69" s="6"/>
      <c r="O69" s="6"/>
      <c r="P69" s="6"/>
      <c r="Q69" s="20"/>
      <c r="R69" s="6"/>
      <c r="S69" s="6"/>
      <c r="T69" s="2"/>
      <c r="V69" s="7"/>
    </row>
    <row r="70" spans="1:22" ht="110.25" collapsed="1" x14ac:dyDescent="0.25">
      <c r="A70" s="18" t="s">
        <v>55</v>
      </c>
      <c r="B70" s="19" t="s">
        <v>56</v>
      </c>
      <c r="C70" s="18" t="s">
        <v>22</v>
      </c>
      <c r="D70" s="20">
        <f>D71+D75</f>
        <v>0</v>
      </c>
      <c r="E70" s="20">
        <f t="shared" ref="E70:P70" si="28">E71+E75</f>
        <v>0</v>
      </c>
      <c r="F70" s="20">
        <f t="shared" si="28"/>
        <v>0</v>
      </c>
      <c r="G70" s="20">
        <f t="shared" si="28"/>
        <v>0</v>
      </c>
      <c r="H70" s="20">
        <f t="shared" si="28"/>
        <v>0</v>
      </c>
      <c r="I70" s="20">
        <f t="shared" si="28"/>
        <v>0</v>
      </c>
      <c r="J70" s="20">
        <f t="shared" si="28"/>
        <v>0</v>
      </c>
      <c r="K70" s="20">
        <f t="shared" si="28"/>
        <v>0</v>
      </c>
      <c r="L70" s="20">
        <f t="shared" si="28"/>
        <v>0</v>
      </c>
      <c r="M70" s="20">
        <f t="shared" si="28"/>
        <v>0</v>
      </c>
      <c r="N70" s="20">
        <f t="shared" si="28"/>
        <v>0</v>
      </c>
      <c r="O70" s="20">
        <f t="shared" si="28"/>
        <v>0</v>
      </c>
      <c r="P70" s="20">
        <f t="shared" si="28"/>
        <v>0</v>
      </c>
      <c r="Q70" s="20">
        <f t="shared" si="11"/>
        <v>0</v>
      </c>
      <c r="R70" s="20">
        <f>J70-I70</f>
        <v>0</v>
      </c>
      <c r="S70" s="20">
        <v>0</v>
      </c>
      <c r="T70" s="36" t="s">
        <v>23</v>
      </c>
      <c r="V70" s="7"/>
    </row>
    <row r="71" spans="1:22" ht="110.25" x14ac:dyDescent="0.25">
      <c r="A71" s="18" t="s">
        <v>57</v>
      </c>
      <c r="B71" s="19" t="s">
        <v>58</v>
      </c>
      <c r="C71" s="18" t="s">
        <v>22</v>
      </c>
      <c r="D71" s="20">
        <f>SUM(D72:D74)</f>
        <v>0</v>
      </c>
      <c r="E71" s="20">
        <f t="shared" ref="E71:P71" si="29">SUM(E72:E74)</f>
        <v>0</v>
      </c>
      <c r="F71" s="20">
        <f t="shared" si="29"/>
        <v>0</v>
      </c>
      <c r="G71" s="20">
        <f t="shared" si="29"/>
        <v>0</v>
      </c>
      <c r="H71" s="20">
        <f t="shared" si="29"/>
        <v>0</v>
      </c>
      <c r="I71" s="20">
        <f t="shared" si="29"/>
        <v>0</v>
      </c>
      <c r="J71" s="20">
        <f t="shared" si="29"/>
        <v>0</v>
      </c>
      <c r="K71" s="20">
        <f t="shared" si="29"/>
        <v>0</v>
      </c>
      <c r="L71" s="20">
        <f t="shared" si="29"/>
        <v>0</v>
      </c>
      <c r="M71" s="20">
        <f t="shared" si="29"/>
        <v>0</v>
      </c>
      <c r="N71" s="20">
        <f t="shared" si="29"/>
        <v>0</v>
      </c>
      <c r="O71" s="20">
        <f t="shared" si="29"/>
        <v>0</v>
      </c>
      <c r="P71" s="20">
        <f t="shared" si="29"/>
        <v>0</v>
      </c>
      <c r="Q71" s="20">
        <f t="shared" si="11"/>
        <v>0</v>
      </c>
      <c r="R71" s="20">
        <f>J71-I71</f>
        <v>0</v>
      </c>
      <c r="S71" s="20">
        <v>0</v>
      </c>
      <c r="T71" s="36" t="s">
        <v>23</v>
      </c>
      <c r="V71" s="7"/>
    </row>
    <row r="72" spans="1:22" hidden="1" outlineLevel="1" x14ac:dyDescent="0.25">
      <c r="A72" s="11" t="s">
        <v>57</v>
      </c>
      <c r="B72" s="33"/>
      <c r="C72" s="11"/>
      <c r="D72" s="6"/>
      <c r="E72" s="6"/>
      <c r="F72" s="6"/>
      <c r="G72" s="8"/>
      <c r="H72" s="6"/>
      <c r="I72" s="6"/>
      <c r="J72" s="6"/>
      <c r="K72" s="6"/>
      <c r="L72" s="6"/>
      <c r="M72" s="6"/>
      <c r="N72" s="6"/>
      <c r="O72" s="6"/>
      <c r="P72" s="6"/>
      <c r="Q72" s="20">
        <f t="shared" si="11"/>
        <v>0</v>
      </c>
      <c r="R72" s="6"/>
      <c r="S72" s="6"/>
      <c r="T72" s="2"/>
      <c r="V72" s="7"/>
    </row>
    <row r="73" spans="1:22" hidden="1" outlineLevel="1" x14ac:dyDescent="0.25">
      <c r="A73" s="11" t="s">
        <v>57</v>
      </c>
      <c r="B73" s="33"/>
      <c r="C73" s="11"/>
      <c r="D73" s="6"/>
      <c r="E73" s="6"/>
      <c r="F73" s="6"/>
      <c r="G73" s="8"/>
      <c r="H73" s="6"/>
      <c r="I73" s="6"/>
      <c r="J73" s="6"/>
      <c r="K73" s="6"/>
      <c r="L73" s="6"/>
      <c r="M73" s="6"/>
      <c r="N73" s="6"/>
      <c r="O73" s="6"/>
      <c r="P73" s="6"/>
      <c r="Q73" s="20">
        <f t="shared" si="11"/>
        <v>0</v>
      </c>
      <c r="R73" s="6"/>
      <c r="S73" s="6"/>
      <c r="T73" s="2"/>
      <c r="V73" s="7"/>
    </row>
    <row r="74" spans="1:22" hidden="1" outlineLevel="1" x14ac:dyDescent="0.25">
      <c r="A74" s="11" t="s">
        <v>57</v>
      </c>
      <c r="B74" s="33"/>
      <c r="C74" s="11"/>
      <c r="D74" s="6"/>
      <c r="E74" s="6"/>
      <c r="F74" s="6"/>
      <c r="G74" s="8"/>
      <c r="H74" s="6"/>
      <c r="I74" s="6"/>
      <c r="J74" s="6"/>
      <c r="K74" s="6"/>
      <c r="L74" s="6"/>
      <c r="M74" s="6"/>
      <c r="N74" s="6"/>
      <c r="O74" s="6"/>
      <c r="P74" s="6"/>
      <c r="Q74" s="20">
        <f t="shared" si="11"/>
        <v>0</v>
      </c>
      <c r="R74" s="6"/>
      <c r="S74" s="6"/>
      <c r="T74" s="2"/>
      <c r="V74" s="7"/>
    </row>
    <row r="75" spans="1:22" ht="110.25" collapsed="1" x14ac:dyDescent="0.25">
      <c r="A75" s="18" t="s">
        <v>59</v>
      </c>
      <c r="B75" s="19" t="s">
        <v>60</v>
      </c>
      <c r="C75" s="18" t="s">
        <v>22</v>
      </c>
      <c r="D75" s="20">
        <f>SUM(D76:D78)</f>
        <v>0</v>
      </c>
      <c r="E75" s="20">
        <f t="shared" ref="E75:P75" si="30">SUM(E76:E78)</f>
        <v>0</v>
      </c>
      <c r="F75" s="20">
        <f t="shared" si="30"/>
        <v>0</v>
      </c>
      <c r="G75" s="20">
        <f t="shared" si="30"/>
        <v>0</v>
      </c>
      <c r="H75" s="20">
        <f t="shared" si="30"/>
        <v>0</v>
      </c>
      <c r="I75" s="20">
        <f t="shared" si="30"/>
        <v>0</v>
      </c>
      <c r="J75" s="20">
        <f t="shared" si="30"/>
        <v>0</v>
      </c>
      <c r="K75" s="20">
        <f t="shared" si="30"/>
        <v>0</v>
      </c>
      <c r="L75" s="20">
        <f t="shared" si="30"/>
        <v>0</v>
      </c>
      <c r="M75" s="20">
        <f t="shared" si="30"/>
        <v>0</v>
      </c>
      <c r="N75" s="20">
        <f t="shared" si="30"/>
        <v>0</v>
      </c>
      <c r="O75" s="20">
        <f t="shared" si="30"/>
        <v>0</v>
      </c>
      <c r="P75" s="20">
        <f t="shared" si="30"/>
        <v>0</v>
      </c>
      <c r="Q75" s="20">
        <f t="shared" si="11"/>
        <v>0</v>
      </c>
      <c r="R75" s="20">
        <f>J75-I75</f>
        <v>0</v>
      </c>
      <c r="S75" s="20">
        <v>0</v>
      </c>
      <c r="T75" s="36" t="s">
        <v>23</v>
      </c>
      <c r="V75" s="7"/>
    </row>
    <row r="76" spans="1:22" hidden="1" outlineLevel="1" x14ac:dyDescent="0.25">
      <c r="A76" s="11" t="s">
        <v>59</v>
      </c>
      <c r="B76" s="33"/>
      <c r="C76" s="11"/>
      <c r="D76" s="6"/>
      <c r="E76" s="6"/>
      <c r="F76" s="6"/>
      <c r="G76" s="8"/>
      <c r="H76" s="6"/>
      <c r="I76" s="6"/>
      <c r="J76" s="6"/>
      <c r="K76" s="6"/>
      <c r="L76" s="6"/>
      <c r="M76" s="6"/>
      <c r="N76" s="6"/>
      <c r="O76" s="6"/>
      <c r="P76" s="6"/>
      <c r="Q76" s="20">
        <f t="shared" si="11"/>
        <v>0</v>
      </c>
      <c r="R76" s="6"/>
      <c r="S76" s="6"/>
      <c r="T76" s="2"/>
      <c r="V76" s="7"/>
    </row>
    <row r="77" spans="1:22" hidden="1" outlineLevel="1" x14ac:dyDescent="0.25">
      <c r="A77" s="11" t="s">
        <v>59</v>
      </c>
      <c r="B77" s="33"/>
      <c r="C77" s="11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20">
        <f t="shared" si="11"/>
        <v>0</v>
      </c>
      <c r="R77" s="6"/>
      <c r="S77" s="6"/>
      <c r="T77" s="2"/>
      <c r="V77" s="7"/>
    </row>
    <row r="78" spans="1:22" hidden="1" outlineLevel="1" x14ac:dyDescent="0.25">
      <c r="A78" s="11" t="s">
        <v>59</v>
      </c>
      <c r="B78" s="33"/>
      <c r="C78" s="11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20">
        <f t="shared" si="11"/>
        <v>0</v>
      </c>
      <c r="R78" s="6"/>
      <c r="S78" s="6"/>
      <c r="T78" s="2"/>
      <c r="V78" s="7"/>
    </row>
    <row r="79" spans="1:22" ht="47.25" collapsed="1" x14ac:dyDescent="0.25">
      <c r="A79" s="18" t="s">
        <v>61</v>
      </c>
      <c r="B79" s="19" t="s">
        <v>62</v>
      </c>
      <c r="C79" s="18" t="s">
        <v>22</v>
      </c>
      <c r="D79" s="20">
        <f>D80+D114+D171+D206</f>
        <v>31.997680059599997</v>
      </c>
      <c r="E79" s="20">
        <f t="shared" ref="E79:P79" si="31">E80+E114+E171+E206</f>
        <v>0</v>
      </c>
      <c r="F79" s="20">
        <f t="shared" si="31"/>
        <v>31.997680059599997</v>
      </c>
      <c r="G79" s="20">
        <f t="shared" si="31"/>
        <v>10.7958048096</v>
      </c>
      <c r="H79" s="20">
        <f t="shared" si="31"/>
        <v>0</v>
      </c>
      <c r="I79" s="20">
        <f t="shared" si="31"/>
        <v>0</v>
      </c>
      <c r="J79" s="20">
        <f t="shared" si="31"/>
        <v>0</v>
      </c>
      <c r="K79" s="20">
        <f t="shared" si="31"/>
        <v>0</v>
      </c>
      <c r="L79" s="20">
        <f t="shared" si="31"/>
        <v>0</v>
      </c>
      <c r="M79" s="20">
        <f t="shared" si="31"/>
        <v>0</v>
      </c>
      <c r="N79" s="20">
        <f t="shared" si="31"/>
        <v>0</v>
      </c>
      <c r="O79" s="20">
        <f t="shared" si="31"/>
        <v>10.7958048096</v>
      </c>
      <c r="P79" s="20">
        <f t="shared" si="31"/>
        <v>0</v>
      </c>
      <c r="Q79" s="20">
        <f t="shared" si="11"/>
        <v>31.997680059599997</v>
      </c>
      <c r="R79" s="20">
        <f>J79-I79</f>
        <v>0</v>
      </c>
      <c r="S79" s="42">
        <f>R79/G79</f>
        <v>0</v>
      </c>
      <c r="T79" s="36" t="s">
        <v>23</v>
      </c>
      <c r="V79" s="7"/>
    </row>
    <row r="80" spans="1:22" ht="78.75" x14ac:dyDescent="0.25">
      <c r="A80" s="18" t="s">
        <v>63</v>
      </c>
      <c r="B80" s="19" t="s">
        <v>64</v>
      </c>
      <c r="C80" s="18" t="s">
        <v>22</v>
      </c>
      <c r="D80" s="20">
        <f>D81+D98</f>
        <v>2.5173474395999995</v>
      </c>
      <c r="E80" s="20">
        <f t="shared" ref="E80:P80" si="32">E81+E98</f>
        <v>0</v>
      </c>
      <c r="F80" s="20">
        <f t="shared" si="32"/>
        <v>2.5173474395999995</v>
      </c>
      <c r="G80" s="20">
        <f t="shared" si="32"/>
        <v>2.5173474395999995</v>
      </c>
      <c r="H80" s="20">
        <f t="shared" si="32"/>
        <v>0</v>
      </c>
      <c r="I80" s="20">
        <f t="shared" si="32"/>
        <v>0</v>
      </c>
      <c r="J80" s="20">
        <f t="shared" si="32"/>
        <v>0</v>
      </c>
      <c r="K80" s="20">
        <f t="shared" si="32"/>
        <v>0</v>
      </c>
      <c r="L80" s="20">
        <f t="shared" si="32"/>
        <v>0</v>
      </c>
      <c r="M80" s="20">
        <f t="shared" si="32"/>
        <v>0</v>
      </c>
      <c r="N80" s="20">
        <f t="shared" si="32"/>
        <v>0</v>
      </c>
      <c r="O80" s="20">
        <f t="shared" si="32"/>
        <v>2.5173474395999995</v>
      </c>
      <c r="P80" s="20">
        <f t="shared" si="32"/>
        <v>0</v>
      </c>
      <c r="Q80" s="20">
        <f t="shared" si="11"/>
        <v>2.5173474395999995</v>
      </c>
      <c r="R80" s="20">
        <f>J80-I80</f>
        <v>0</v>
      </c>
      <c r="S80" s="42">
        <f>R80/G80</f>
        <v>0</v>
      </c>
      <c r="T80" s="36" t="s">
        <v>23</v>
      </c>
      <c r="V80" s="7"/>
    </row>
    <row r="81" spans="1:22" ht="47.25" x14ac:dyDescent="0.25">
      <c r="A81" s="18" t="s">
        <v>65</v>
      </c>
      <c r="B81" s="19" t="s">
        <v>66</v>
      </c>
      <c r="C81" s="18" t="s">
        <v>22</v>
      </c>
      <c r="D81" s="20">
        <f>SUM(D82:D97)</f>
        <v>0</v>
      </c>
      <c r="E81" s="20">
        <f t="shared" ref="E81:P81" si="33">SUM(E82:E97)</f>
        <v>0</v>
      </c>
      <c r="F81" s="20">
        <f t="shared" si="33"/>
        <v>0</v>
      </c>
      <c r="G81" s="20">
        <f t="shared" si="33"/>
        <v>0</v>
      </c>
      <c r="H81" s="20">
        <f t="shared" si="33"/>
        <v>0</v>
      </c>
      <c r="I81" s="20">
        <f t="shared" si="33"/>
        <v>0</v>
      </c>
      <c r="J81" s="20">
        <f t="shared" si="33"/>
        <v>0</v>
      </c>
      <c r="K81" s="20">
        <f t="shared" si="33"/>
        <v>0</v>
      </c>
      <c r="L81" s="20">
        <f t="shared" si="33"/>
        <v>0</v>
      </c>
      <c r="M81" s="20">
        <f t="shared" si="33"/>
        <v>0</v>
      </c>
      <c r="N81" s="20">
        <f t="shared" si="33"/>
        <v>0</v>
      </c>
      <c r="O81" s="20">
        <f t="shared" si="33"/>
        <v>0</v>
      </c>
      <c r="P81" s="20">
        <f t="shared" si="33"/>
        <v>0</v>
      </c>
      <c r="Q81" s="20">
        <f t="shared" si="11"/>
        <v>0</v>
      </c>
      <c r="R81" s="20">
        <f>J81-I81</f>
        <v>0</v>
      </c>
      <c r="S81" s="20">
        <v>0</v>
      </c>
      <c r="T81" s="36" t="s">
        <v>23</v>
      </c>
      <c r="V81" s="7"/>
    </row>
    <row r="82" spans="1:22" hidden="1" outlineLevel="1" x14ac:dyDescent="0.25">
      <c r="A82" s="11" t="s">
        <v>65</v>
      </c>
      <c r="B82" s="33"/>
      <c r="C82" s="11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20">
        <f t="shared" si="11"/>
        <v>0</v>
      </c>
      <c r="R82" s="6"/>
      <c r="S82" s="6"/>
      <c r="T82" s="2"/>
      <c r="V82" s="7"/>
    </row>
    <row r="83" spans="1:22" hidden="1" outlineLevel="1" x14ac:dyDescent="0.25">
      <c r="A83" s="11" t="s">
        <v>65</v>
      </c>
      <c r="B83" s="33"/>
      <c r="C83" s="11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20">
        <f t="shared" ref="Q83:Q146" si="34">F83-H83</f>
        <v>0</v>
      </c>
      <c r="R83" s="6"/>
      <c r="S83" s="6"/>
      <c r="T83" s="2"/>
      <c r="V83" s="7"/>
    </row>
    <row r="84" spans="1:22" hidden="1" outlineLevel="1" x14ac:dyDescent="0.25">
      <c r="A84" s="11" t="s">
        <v>65</v>
      </c>
      <c r="B84" s="33"/>
      <c r="C84" s="11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20">
        <f t="shared" si="34"/>
        <v>0</v>
      </c>
      <c r="R84" s="6"/>
      <c r="S84" s="6"/>
      <c r="T84" s="2"/>
      <c r="V84" s="7"/>
    </row>
    <row r="85" spans="1:22" hidden="1" outlineLevel="1" x14ac:dyDescent="0.25">
      <c r="A85" s="11" t="s">
        <v>65</v>
      </c>
      <c r="B85" s="33"/>
      <c r="C85" s="11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20">
        <f t="shared" si="34"/>
        <v>0</v>
      </c>
      <c r="R85" s="6"/>
      <c r="S85" s="6"/>
      <c r="T85" s="2"/>
      <c r="V85" s="7"/>
    </row>
    <row r="86" spans="1:22" hidden="1" outlineLevel="1" x14ac:dyDescent="0.25">
      <c r="A86" s="11" t="s">
        <v>65</v>
      </c>
      <c r="B86" s="33"/>
      <c r="C86" s="11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20">
        <f t="shared" si="34"/>
        <v>0</v>
      </c>
      <c r="R86" s="6"/>
      <c r="S86" s="6"/>
      <c r="T86" s="2"/>
      <c r="V86" s="7"/>
    </row>
    <row r="87" spans="1:22" hidden="1" outlineLevel="1" x14ac:dyDescent="0.25">
      <c r="A87" s="11" t="s">
        <v>65</v>
      </c>
      <c r="B87" s="33"/>
      <c r="C87" s="11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20">
        <f t="shared" si="34"/>
        <v>0</v>
      </c>
      <c r="R87" s="6"/>
      <c r="S87" s="6"/>
      <c r="T87" s="2"/>
      <c r="V87" s="7"/>
    </row>
    <row r="88" spans="1:22" hidden="1" outlineLevel="1" x14ac:dyDescent="0.25">
      <c r="A88" s="11" t="s">
        <v>65</v>
      </c>
      <c r="B88" s="33"/>
      <c r="C88" s="11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20">
        <f t="shared" si="34"/>
        <v>0</v>
      </c>
      <c r="R88" s="6"/>
      <c r="S88" s="6"/>
      <c r="T88" s="2"/>
      <c r="V88" s="7"/>
    </row>
    <row r="89" spans="1:22" hidden="1" outlineLevel="1" x14ac:dyDescent="0.25">
      <c r="A89" s="11" t="s">
        <v>65</v>
      </c>
      <c r="B89" s="33"/>
      <c r="C89" s="11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20">
        <f t="shared" si="34"/>
        <v>0</v>
      </c>
      <c r="R89" s="6"/>
      <c r="S89" s="6"/>
      <c r="T89" s="2"/>
      <c r="V89" s="7"/>
    </row>
    <row r="90" spans="1:22" hidden="1" outlineLevel="1" x14ac:dyDescent="0.25">
      <c r="A90" s="11" t="s">
        <v>65</v>
      </c>
      <c r="B90" s="33"/>
      <c r="C90" s="11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20">
        <f t="shared" si="34"/>
        <v>0</v>
      </c>
      <c r="R90" s="6"/>
      <c r="S90" s="6"/>
      <c r="T90" s="2"/>
      <c r="V90" s="7"/>
    </row>
    <row r="91" spans="1:22" hidden="1" outlineLevel="1" x14ac:dyDescent="0.25">
      <c r="A91" s="11" t="s">
        <v>65</v>
      </c>
      <c r="B91" s="33"/>
      <c r="C91" s="11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20">
        <f t="shared" si="34"/>
        <v>0</v>
      </c>
      <c r="R91" s="6"/>
      <c r="S91" s="6"/>
      <c r="T91" s="2"/>
      <c r="V91" s="7"/>
    </row>
    <row r="92" spans="1:22" hidden="1" outlineLevel="1" x14ac:dyDescent="0.25">
      <c r="A92" s="11" t="s">
        <v>65</v>
      </c>
      <c r="B92" s="33"/>
      <c r="C92" s="11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20">
        <f t="shared" si="34"/>
        <v>0</v>
      </c>
      <c r="R92" s="6"/>
      <c r="S92" s="6"/>
      <c r="T92" s="2"/>
      <c r="V92" s="7"/>
    </row>
    <row r="93" spans="1:22" hidden="1" outlineLevel="1" x14ac:dyDescent="0.25">
      <c r="A93" s="11" t="s">
        <v>65</v>
      </c>
      <c r="B93" s="33"/>
      <c r="C93" s="11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20">
        <f t="shared" si="34"/>
        <v>0</v>
      </c>
      <c r="R93" s="6"/>
      <c r="S93" s="6"/>
      <c r="T93" s="2"/>
      <c r="V93" s="7"/>
    </row>
    <row r="94" spans="1:22" hidden="1" outlineLevel="1" x14ac:dyDescent="0.25">
      <c r="A94" s="11" t="s">
        <v>65</v>
      </c>
      <c r="B94" s="33"/>
      <c r="C94" s="11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20">
        <f t="shared" si="34"/>
        <v>0</v>
      </c>
      <c r="R94" s="6"/>
      <c r="S94" s="6"/>
      <c r="T94" s="2"/>
      <c r="V94" s="7"/>
    </row>
    <row r="95" spans="1:22" hidden="1" outlineLevel="1" x14ac:dyDescent="0.25">
      <c r="A95" s="11" t="s">
        <v>65</v>
      </c>
      <c r="B95" s="33"/>
      <c r="C95" s="11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20">
        <f t="shared" si="34"/>
        <v>0</v>
      </c>
      <c r="R95" s="6"/>
      <c r="S95" s="6"/>
      <c r="T95" s="2"/>
      <c r="V95" s="7"/>
    </row>
    <row r="96" spans="1:22" hidden="1" outlineLevel="1" x14ac:dyDescent="0.25">
      <c r="A96" s="11" t="s">
        <v>65</v>
      </c>
      <c r="B96" s="33"/>
      <c r="C96" s="11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20">
        <f t="shared" si="34"/>
        <v>0</v>
      </c>
      <c r="R96" s="6"/>
      <c r="S96" s="6"/>
      <c r="T96" s="2"/>
      <c r="V96" s="7"/>
    </row>
    <row r="97" spans="1:22" hidden="1" outlineLevel="1" x14ac:dyDescent="0.25">
      <c r="A97" s="11" t="s">
        <v>65</v>
      </c>
      <c r="B97" s="33"/>
      <c r="C97" s="11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20">
        <f t="shared" si="34"/>
        <v>0</v>
      </c>
      <c r="R97" s="6"/>
      <c r="S97" s="6"/>
      <c r="T97" s="2"/>
      <c r="V97" s="7"/>
    </row>
    <row r="98" spans="1:22" ht="78.75" collapsed="1" x14ac:dyDescent="0.25">
      <c r="A98" s="18" t="s">
        <v>67</v>
      </c>
      <c r="B98" s="19" t="s">
        <v>68</v>
      </c>
      <c r="C98" s="18" t="s">
        <v>22</v>
      </c>
      <c r="D98" s="20">
        <f>SUM(D99:D113)</f>
        <v>2.5173474395999995</v>
      </c>
      <c r="E98" s="20">
        <f t="shared" ref="E98:P98" si="35">SUM(E99:E113)</f>
        <v>0</v>
      </c>
      <c r="F98" s="20">
        <f t="shared" si="35"/>
        <v>2.5173474395999995</v>
      </c>
      <c r="G98" s="20">
        <f t="shared" si="35"/>
        <v>2.5173474395999995</v>
      </c>
      <c r="H98" s="20">
        <f t="shared" si="35"/>
        <v>0</v>
      </c>
      <c r="I98" s="20">
        <f t="shared" si="35"/>
        <v>0</v>
      </c>
      <c r="J98" s="20">
        <f t="shared" si="35"/>
        <v>0</v>
      </c>
      <c r="K98" s="20">
        <f t="shared" si="35"/>
        <v>0</v>
      </c>
      <c r="L98" s="20">
        <f t="shared" si="35"/>
        <v>0</v>
      </c>
      <c r="M98" s="20">
        <f t="shared" si="35"/>
        <v>0</v>
      </c>
      <c r="N98" s="20">
        <f t="shared" si="35"/>
        <v>0</v>
      </c>
      <c r="O98" s="20">
        <f t="shared" si="35"/>
        <v>2.5173474395999995</v>
      </c>
      <c r="P98" s="20">
        <f t="shared" si="35"/>
        <v>0</v>
      </c>
      <c r="Q98" s="20">
        <f t="shared" si="34"/>
        <v>2.5173474395999995</v>
      </c>
      <c r="R98" s="20">
        <f>J98-I98</f>
        <v>0</v>
      </c>
      <c r="S98" s="42">
        <f>R98/G98</f>
        <v>0</v>
      </c>
      <c r="T98" s="36" t="s">
        <v>23</v>
      </c>
      <c r="V98" s="7"/>
    </row>
    <row r="99" spans="1:22" ht="63" x14ac:dyDescent="0.25">
      <c r="A99" s="30" t="s">
        <v>67</v>
      </c>
      <c r="B99" s="31" t="s">
        <v>117</v>
      </c>
      <c r="C99" s="30" t="s">
        <v>118</v>
      </c>
      <c r="D99" s="32">
        <v>2.5173474395999995</v>
      </c>
      <c r="E99" s="32">
        <v>0</v>
      </c>
      <c r="F99" s="32">
        <f>D99-E99</f>
        <v>2.5173474395999995</v>
      </c>
      <c r="G99" s="34">
        <f t="shared" ref="G99:H99" si="36">I99+K99+M99+O99</f>
        <v>2.5173474395999995</v>
      </c>
      <c r="H99" s="34">
        <f t="shared" si="36"/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2.5173474395999995</v>
      </c>
      <c r="P99" s="32">
        <v>0</v>
      </c>
      <c r="Q99" s="32">
        <f>F99-H99</f>
        <v>2.5173474395999995</v>
      </c>
      <c r="R99" s="45">
        <f>J99-I99</f>
        <v>0</v>
      </c>
      <c r="S99" s="41">
        <f>R99/G99</f>
        <v>0</v>
      </c>
      <c r="T99" s="37" t="s">
        <v>23</v>
      </c>
      <c r="V99" s="7"/>
    </row>
    <row r="100" spans="1:22" hidden="1" outlineLevel="1" x14ac:dyDescent="0.25">
      <c r="A100" s="11" t="s">
        <v>67</v>
      </c>
      <c r="B100" s="10"/>
      <c r="C100" s="14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20">
        <f t="shared" si="34"/>
        <v>0</v>
      </c>
      <c r="R100" s="6"/>
      <c r="S100" s="6"/>
      <c r="T100" s="2"/>
      <c r="V100" s="7"/>
    </row>
    <row r="101" spans="1:22" hidden="1" outlineLevel="1" x14ac:dyDescent="0.25">
      <c r="A101" s="11" t="s">
        <v>67</v>
      </c>
      <c r="B101" s="10"/>
      <c r="C101" s="13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20">
        <f t="shared" si="34"/>
        <v>0</v>
      </c>
      <c r="R101" s="6"/>
      <c r="S101" s="6"/>
      <c r="T101" s="2"/>
      <c r="V101" s="7"/>
    </row>
    <row r="102" spans="1:22" hidden="1" outlineLevel="1" x14ac:dyDescent="0.25">
      <c r="A102" s="11" t="s">
        <v>67</v>
      </c>
      <c r="B102" s="10"/>
      <c r="C102" s="13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20">
        <f t="shared" si="34"/>
        <v>0</v>
      </c>
      <c r="R102" s="6"/>
      <c r="S102" s="6"/>
      <c r="T102" s="2"/>
      <c r="V102" s="7"/>
    </row>
    <row r="103" spans="1:22" hidden="1" outlineLevel="1" x14ac:dyDescent="0.25">
      <c r="A103" s="11" t="s">
        <v>67</v>
      </c>
      <c r="B103" s="10"/>
      <c r="C103" s="13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20">
        <f t="shared" si="34"/>
        <v>0</v>
      </c>
      <c r="R103" s="6"/>
      <c r="S103" s="6"/>
      <c r="T103" s="2"/>
      <c r="V103" s="7"/>
    </row>
    <row r="104" spans="1:22" hidden="1" outlineLevel="1" x14ac:dyDescent="0.25">
      <c r="A104" s="11" t="s">
        <v>67</v>
      </c>
      <c r="B104" s="12"/>
      <c r="C104" s="11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20">
        <f t="shared" si="34"/>
        <v>0</v>
      </c>
      <c r="R104" s="6"/>
      <c r="S104" s="6"/>
      <c r="T104" s="2"/>
      <c r="V104" s="7"/>
    </row>
    <row r="105" spans="1:22" hidden="1" outlineLevel="1" x14ac:dyDescent="0.25">
      <c r="A105" s="11" t="s">
        <v>67</v>
      </c>
      <c r="B105" s="12"/>
      <c r="C105" s="11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20">
        <f t="shared" si="34"/>
        <v>0</v>
      </c>
      <c r="R105" s="6"/>
      <c r="S105" s="6"/>
      <c r="T105" s="2"/>
      <c r="V105" s="7"/>
    </row>
    <row r="106" spans="1:22" hidden="1" outlineLevel="1" x14ac:dyDescent="0.25">
      <c r="A106" s="11" t="s">
        <v>67</v>
      </c>
      <c r="B106" s="15"/>
      <c r="C106" s="14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20">
        <f t="shared" si="34"/>
        <v>0</v>
      </c>
      <c r="R106" s="6"/>
      <c r="S106" s="6"/>
      <c r="T106" s="2"/>
      <c r="V106" s="7"/>
    </row>
    <row r="107" spans="1:22" hidden="1" outlineLevel="1" x14ac:dyDescent="0.25">
      <c r="A107" s="11" t="s">
        <v>67</v>
      </c>
      <c r="B107" s="15"/>
      <c r="C107" s="14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20">
        <f t="shared" si="34"/>
        <v>0</v>
      </c>
      <c r="R107" s="6"/>
      <c r="S107" s="6"/>
      <c r="T107" s="2"/>
      <c r="V107" s="7"/>
    </row>
    <row r="108" spans="1:22" hidden="1" outlineLevel="1" x14ac:dyDescent="0.25">
      <c r="A108" s="11" t="s">
        <v>67</v>
      </c>
      <c r="B108" s="15"/>
      <c r="C108" s="14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20">
        <f t="shared" si="34"/>
        <v>0</v>
      </c>
      <c r="R108" s="6"/>
      <c r="S108" s="6"/>
      <c r="T108" s="2"/>
      <c r="V108" s="7"/>
    </row>
    <row r="109" spans="1:22" hidden="1" outlineLevel="1" x14ac:dyDescent="0.25">
      <c r="A109" s="11" t="s">
        <v>67</v>
      </c>
      <c r="B109" s="15"/>
      <c r="C109" s="14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20">
        <f t="shared" si="34"/>
        <v>0</v>
      </c>
      <c r="R109" s="6"/>
      <c r="S109" s="6"/>
      <c r="T109" s="2"/>
      <c r="V109" s="7"/>
    </row>
    <row r="110" spans="1:22" hidden="1" outlineLevel="1" x14ac:dyDescent="0.25">
      <c r="A110" s="11" t="s">
        <v>67</v>
      </c>
      <c r="B110" s="15"/>
      <c r="C110" s="14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20">
        <f t="shared" si="34"/>
        <v>0</v>
      </c>
      <c r="R110" s="6"/>
      <c r="S110" s="6"/>
      <c r="T110" s="2"/>
      <c r="V110" s="7"/>
    </row>
    <row r="111" spans="1:22" hidden="1" outlineLevel="1" x14ac:dyDescent="0.25">
      <c r="A111" s="11" t="s">
        <v>67</v>
      </c>
      <c r="B111" s="15"/>
      <c r="C111" s="14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20">
        <f t="shared" si="34"/>
        <v>0</v>
      </c>
      <c r="R111" s="6"/>
      <c r="S111" s="6"/>
      <c r="T111" s="2"/>
      <c r="V111" s="7"/>
    </row>
    <row r="112" spans="1:22" hidden="1" outlineLevel="1" x14ac:dyDescent="0.25">
      <c r="A112" s="11" t="s">
        <v>67</v>
      </c>
      <c r="B112" s="15"/>
      <c r="C112" s="14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20">
        <f t="shared" si="34"/>
        <v>0</v>
      </c>
      <c r="R112" s="6"/>
      <c r="S112" s="6"/>
      <c r="T112" s="2"/>
      <c r="V112" s="7"/>
    </row>
    <row r="113" spans="1:22" hidden="1" outlineLevel="1" x14ac:dyDescent="0.25">
      <c r="A113" s="11" t="s">
        <v>67</v>
      </c>
      <c r="B113" s="15"/>
      <c r="C113" s="14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20">
        <f t="shared" si="34"/>
        <v>0</v>
      </c>
      <c r="R113" s="6"/>
      <c r="S113" s="6"/>
      <c r="T113" s="2"/>
      <c r="V113" s="7"/>
    </row>
    <row r="114" spans="1:22" ht="63" collapsed="1" x14ac:dyDescent="0.25">
      <c r="A114" s="18" t="s">
        <v>69</v>
      </c>
      <c r="B114" s="39" t="s">
        <v>70</v>
      </c>
      <c r="C114" s="29" t="s">
        <v>22</v>
      </c>
      <c r="D114" s="20">
        <f>D115+D146</f>
        <v>29.480332619999999</v>
      </c>
      <c r="E114" s="20">
        <f t="shared" ref="E114:P114" si="37">E115+E146</f>
        <v>0</v>
      </c>
      <c r="F114" s="20">
        <f t="shared" si="37"/>
        <v>29.480332619999999</v>
      </c>
      <c r="G114" s="20">
        <f t="shared" si="37"/>
        <v>8.2784573699999999</v>
      </c>
      <c r="H114" s="20">
        <f t="shared" si="37"/>
        <v>0</v>
      </c>
      <c r="I114" s="20">
        <f t="shared" si="37"/>
        <v>0</v>
      </c>
      <c r="J114" s="20">
        <f t="shared" si="37"/>
        <v>0</v>
      </c>
      <c r="K114" s="20">
        <f t="shared" si="37"/>
        <v>0</v>
      </c>
      <c r="L114" s="20">
        <f t="shared" si="37"/>
        <v>0</v>
      </c>
      <c r="M114" s="20">
        <f t="shared" si="37"/>
        <v>0</v>
      </c>
      <c r="N114" s="20">
        <f t="shared" si="37"/>
        <v>0</v>
      </c>
      <c r="O114" s="20">
        <f t="shared" si="37"/>
        <v>8.2784573699999999</v>
      </c>
      <c r="P114" s="20">
        <f t="shared" si="37"/>
        <v>0</v>
      </c>
      <c r="Q114" s="20">
        <f t="shared" si="34"/>
        <v>29.480332619999999</v>
      </c>
      <c r="R114" s="20">
        <f>J114-I114</f>
        <v>0</v>
      </c>
      <c r="S114" s="42">
        <f>R114/G114</f>
        <v>0</v>
      </c>
      <c r="T114" s="36" t="s">
        <v>23</v>
      </c>
      <c r="V114" s="7"/>
    </row>
    <row r="115" spans="1:22" ht="47.25" x14ac:dyDescent="0.25">
      <c r="A115" s="18" t="s">
        <v>71</v>
      </c>
      <c r="B115" s="39" t="s">
        <v>72</v>
      </c>
      <c r="C115" s="29" t="s">
        <v>22</v>
      </c>
      <c r="D115" s="20">
        <f>SUM(D116:D145)</f>
        <v>0</v>
      </c>
      <c r="E115" s="20">
        <f t="shared" ref="E115:P115" si="38">SUM(E116:E145)</f>
        <v>0</v>
      </c>
      <c r="F115" s="20">
        <f t="shared" si="38"/>
        <v>0</v>
      </c>
      <c r="G115" s="20">
        <f t="shared" si="38"/>
        <v>0</v>
      </c>
      <c r="H115" s="20">
        <f t="shared" si="38"/>
        <v>0</v>
      </c>
      <c r="I115" s="20">
        <f t="shared" si="38"/>
        <v>0</v>
      </c>
      <c r="J115" s="20">
        <f t="shared" si="38"/>
        <v>0</v>
      </c>
      <c r="K115" s="20">
        <f t="shared" si="38"/>
        <v>0</v>
      </c>
      <c r="L115" s="20">
        <f t="shared" si="38"/>
        <v>0</v>
      </c>
      <c r="M115" s="20">
        <f t="shared" si="38"/>
        <v>0</v>
      </c>
      <c r="N115" s="20">
        <f t="shared" si="38"/>
        <v>0</v>
      </c>
      <c r="O115" s="20">
        <f t="shared" si="38"/>
        <v>0</v>
      </c>
      <c r="P115" s="20">
        <f t="shared" si="38"/>
        <v>0</v>
      </c>
      <c r="Q115" s="20">
        <f t="shared" si="34"/>
        <v>0</v>
      </c>
      <c r="R115" s="20">
        <f>J115-I115</f>
        <v>0</v>
      </c>
      <c r="S115" s="20">
        <v>0</v>
      </c>
      <c r="T115" s="36" t="s">
        <v>23</v>
      </c>
      <c r="V115" s="7"/>
    </row>
    <row r="116" spans="1:22" hidden="1" outlineLevel="1" x14ac:dyDescent="0.25">
      <c r="A116" s="11" t="s">
        <v>71</v>
      </c>
      <c r="B116" s="40"/>
      <c r="C116" s="14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20">
        <f t="shared" si="34"/>
        <v>0</v>
      </c>
      <c r="R116" s="6"/>
      <c r="S116" s="6"/>
      <c r="T116" s="2"/>
      <c r="V116" s="7"/>
    </row>
    <row r="117" spans="1:22" hidden="1" outlineLevel="1" x14ac:dyDescent="0.25">
      <c r="A117" s="11" t="s">
        <v>71</v>
      </c>
      <c r="B117" s="40"/>
      <c r="C117" s="14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20">
        <f t="shared" si="34"/>
        <v>0</v>
      </c>
      <c r="R117" s="6"/>
      <c r="S117" s="6"/>
      <c r="T117" s="2"/>
      <c r="V117" s="7"/>
    </row>
    <row r="118" spans="1:22" hidden="1" outlineLevel="1" x14ac:dyDescent="0.25">
      <c r="A118" s="11" t="s">
        <v>71</v>
      </c>
      <c r="B118" s="40"/>
      <c r="C118" s="14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20">
        <f t="shared" si="34"/>
        <v>0</v>
      </c>
      <c r="R118" s="6"/>
      <c r="S118" s="6"/>
      <c r="T118" s="2"/>
      <c r="V118" s="7"/>
    </row>
    <row r="119" spans="1:22" hidden="1" outlineLevel="1" x14ac:dyDescent="0.25">
      <c r="A119" s="11" t="s">
        <v>71</v>
      </c>
      <c r="B119" s="40"/>
      <c r="C119" s="14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20">
        <f t="shared" si="34"/>
        <v>0</v>
      </c>
      <c r="R119" s="6"/>
      <c r="S119" s="6"/>
      <c r="T119" s="2"/>
      <c r="V119" s="7"/>
    </row>
    <row r="120" spans="1:22" hidden="1" outlineLevel="1" x14ac:dyDescent="0.25">
      <c r="A120" s="11" t="s">
        <v>71</v>
      </c>
      <c r="B120" s="40"/>
      <c r="C120" s="14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20">
        <f t="shared" si="34"/>
        <v>0</v>
      </c>
      <c r="R120" s="6"/>
      <c r="S120" s="6"/>
      <c r="T120" s="2"/>
      <c r="V120" s="7"/>
    </row>
    <row r="121" spans="1:22" hidden="1" outlineLevel="1" x14ac:dyDescent="0.25">
      <c r="A121" s="11" t="s">
        <v>71</v>
      </c>
      <c r="B121" s="40"/>
      <c r="C121" s="14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20">
        <f t="shared" si="34"/>
        <v>0</v>
      </c>
      <c r="R121" s="6"/>
      <c r="S121" s="6"/>
      <c r="T121" s="2"/>
      <c r="V121" s="7"/>
    </row>
    <row r="122" spans="1:22" hidden="1" outlineLevel="1" x14ac:dyDescent="0.25">
      <c r="A122" s="11" t="s">
        <v>71</v>
      </c>
      <c r="B122" s="40"/>
      <c r="C122" s="14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20">
        <f t="shared" si="34"/>
        <v>0</v>
      </c>
      <c r="R122" s="6"/>
      <c r="S122" s="6"/>
      <c r="T122" s="2"/>
      <c r="V122" s="7"/>
    </row>
    <row r="123" spans="1:22" hidden="1" outlineLevel="1" x14ac:dyDescent="0.25">
      <c r="A123" s="11" t="s">
        <v>71</v>
      </c>
      <c r="B123" s="33"/>
      <c r="C123" s="14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20">
        <f t="shared" si="34"/>
        <v>0</v>
      </c>
      <c r="R123" s="6"/>
      <c r="S123" s="6"/>
      <c r="T123" s="2"/>
      <c r="V123" s="7"/>
    </row>
    <row r="124" spans="1:22" hidden="1" outlineLevel="1" x14ac:dyDescent="0.25">
      <c r="A124" s="11" t="s">
        <v>71</v>
      </c>
      <c r="B124" s="33"/>
      <c r="C124" s="1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20">
        <f t="shared" si="34"/>
        <v>0</v>
      </c>
      <c r="R124" s="6"/>
      <c r="S124" s="6"/>
      <c r="T124" s="2"/>
      <c r="V124" s="7"/>
    </row>
    <row r="125" spans="1:22" hidden="1" outlineLevel="1" x14ac:dyDescent="0.25">
      <c r="A125" s="11" t="s">
        <v>71</v>
      </c>
      <c r="B125" s="33"/>
      <c r="C125" s="1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20">
        <f t="shared" si="34"/>
        <v>0</v>
      </c>
      <c r="R125" s="6"/>
      <c r="S125" s="6"/>
      <c r="T125" s="2"/>
      <c r="V125" s="7"/>
    </row>
    <row r="126" spans="1:22" hidden="1" outlineLevel="1" x14ac:dyDescent="0.25">
      <c r="A126" s="11" t="s">
        <v>71</v>
      </c>
      <c r="B126" s="33"/>
      <c r="C126" s="1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20">
        <f t="shared" si="34"/>
        <v>0</v>
      </c>
      <c r="R126" s="6"/>
      <c r="S126" s="6"/>
      <c r="T126" s="2"/>
      <c r="V126" s="7"/>
    </row>
    <row r="127" spans="1:22" hidden="1" outlineLevel="1" x14ac:dyDescent="0.25">
      <c r="A127" s="11" t="s">
        <v>71</v>
      </c>
      <c r="B127" s="33"/>
      <c r="C127" s="1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20">
        <f t="shared" si="34"/>
        <v>0</v>
      </c>
      <c r="R127" s="6"/>
      <c r="S127" s="6"/>
      <c r="T127" s="2"/>
      <c r="V127" s="7"/>
    </row>
    <row r="128" spans="1:22" hidden="1" outlineLevel="1" x14ac:dyDescent="0.25">
      <c r="A128" s="11" t="s">
        <v>71</v>
      </c>
      <c r="B128" s="33"/>
      <c r="C128" s="1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20">
        <f t="shared" si="34"/>
        <v>0</v>
      </c>
      <c r="R128" s="6"/>
      <c r="S128" s="6"/>
      <c r="T128" s="2"/>
      <c r="V128" s="7"/>
    </row>
    <row r="129" spans="1:22" hidden="1" outlineLevel="1" x14ac:dyDescent="0.25">
      <c r="A129" s="11" t="s">
        <v>71</v>
      </c>
      <c r="B129" s="33"/>
      <c r="C129" s="11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20">
        <f t="shared" si="34"/>
        <v>0</v>
      </c>
      <c r="R129" s="6"/>
      <c r="S129" s="6"/>
      <c r="T129" s="2"/>
      <c r="V129" s="7"/>
    </row>
    <row r="130" spans="1:22" hidden="1" outlineLevel="1" x14ac:dyDescent="0.25">
      <c r="A130" s="11" t="s">
        <v>71</v>
      </c>
      <c r="B130" s="33"/>
      <c r="C130" s="11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20">
        <f t="shared" si="34"/>
        <v>0</v>
      </c>
      <c r="R130" s="6"/>
      <c r="S130" s="6"/>
      <c r="T130" s="2"/>
      <c r="V130" s="7"/>
    </row>
    <row r="131" spans="1:22" hidden="1" outlineLevel="1" x14ac:dyDescent="0.25">
      <c r="A131" s="11" t="s">
        <v>71</v>
      </c>
      <c r="B131" s="33"/>
      <c r="C131" s="1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20">
        <f t="shared" si="34"/>
        <v>0</v>
      </c>
      <c r="R131" s="6"/>
      <c r="S131" s="6"/>
      <c r="T131" s="2"/>
      <c r="V131" s="7"/>
    </row>
    <row r="132" spans="1:22" hidden="1" outlineLevel="1" x14ac:dyDescent="0.25">
      <c r="A132" s="11" t="s">
        <v>71</v>
      </c>
      <c r="B132" s="33"/>
      <c r="C132" s="11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20">
        <f t="shared" si="34"/>
        <v>0</v>
      </c>
      <c r="R132" s="6"/>
      <c r="S132" s="6"/>
      <c r="T132" s="2"/>
      <c r="V132" s="7"/>
    </row>
    <row r="133" spans="1:22" hidden="1" outlineLevel="1" x14ac:dyDescent="0.25">
      <c r="A133" s="11" t="s">
        <v>71</v>
      </c>
      <c r="B133" s="33"/>
      <c r="C133" s="11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20">
        <f t="shared" si="34"/>
        <v>0</v>
      </c>
      <c r="R133" s="6"/>
      <c r="S133" s="6"/>
      <c r="T133" s="2"/>
      <c r="V133" s="7"/>
    </row>
    <row r="134" spans="1:22" hidden="1" outlineLevel="1" x14ac:dyDescent="0.25">
      <c r="A134" s="11" t="s">
        <v>71</v>
      </c>
      <c r="B134" s="33"/>
      <c r="C134" s="11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20">
        <f t="shared" si="34"/>
        <v>0</v>
      </c>
      <c r="R134" s="6"/>
      <c r="S134" s="6"/>
      <c r="T134" s="2"/>
      <c r="V134" s="7"/>
    </row>
    <row r="135" spans="1:22" hidden="1" outlineLevel="1" x14ac:dyDescent="0.25">
      <c r="A135" s="11" t="s">
        <v>71</v>
      </c>
      <c r="B135" s="33"/>
      <c r="C135" s="11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20">
        <f t="shared" si="34"/>
        <v>0</v>
      </c>
      <c r="R135" s="6"/>
      <c r="S135" s="6"/>
      <c r="T135" s="2"/>
      <c r="V135" s="7"/>
    </row>
    <row r="136" spans="1:22" hidden="1" outlineLevel="1" x14ac:dyDescent="0.25">
      <c r="A136" s="11" t="s">
        <v>71</v>
      </c>
      <c r="B136" s="33"/>
      <c r="C136" s="11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20">
        <f t="shared" si="34"/>
        <v>0</v>
      </c>
      <c r="R136" s="6"/>
      <c r="S136" s="6"/>
      <c r="T136" s="2"/>
      <c r="V136" s="7"/>
    </row>
    <row r="137" spans="1:22" hidden="1" outlineLevel="1" x14ac:dyDescent="0.25">
      <c r="A137" s="11" t="s">
        <v>71</v>
      </c>
      <c r="B137" s="33"/>
      <c r="C137" s="11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20">
        <f t="shared" si="34"/>
        <v>0</v>
      </c>
      <c r="R137" s="6"/>
      <c r="S137" s="6"/>
      <c r="T137" s="2"/>
      <c r="V137" s="7"/>
    </row>
    <row r="138" spans="1:22" hidden="1" outlineLevel="1" x14ac:dyDescent="0.25">
      <c r="A138" s="11" t="s">
        <v>71</v>
      </c>
      <c r="B138" s="33"/>
      <c r="C138" s="11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20">
        <f t="shared" si="34"/>
        <v>0</v>
      </c>
      <c r="R138" s="6"/>
      <c r="S138" s="6"/>
      <c r="T138" s="2"/>
      <c r="V138" s="7"/>
    </row>
    <row r="139" spans="1:22" hidden="1" outlineLevel="1" x14ac:dyDescent="0.25">
      <c r="A139" s="11" t="s">
        <v>71</v>
      </c>
      <c r="B139" s="33"/>
      <c r="C139" s="11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20">
        <f t="shared" si="34"/>
        <v>0</v>
      </c>
      <c r="R139" s="6"/>
      <c r="S139" s="6"/>
      <c r="T139" s="2"/>
      <c r="V139" s="7"/>
    </row>
    <row r="140" spans="1:22" hidden="1" outlineLevel="1" x14ac:dyDescent="0.25">
      <c r="A140" s="11" t="s">
        <v>71</v>
      </c>
      <c r="B140" s="33"/>
      <c r="C140" s="11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20">
        <f t="shared" si="34"/>
        <v>0</v>
      </c>
      <c r="R140" s="6"/>
      <c r="S140" s="6"/>
      <c r="T140" s="2"/>
      <c r="V140" s="7"/>
    </row>
    <row r="141" spans="1:22" hidden="1" outlineLevel="1" x14ac:dyDescent="0.25">
      <c r="A141" s="11" t="s">
        <v>71</v>
      </c>
      <c r="B141" s="33"/>
      <c r="C141" s="11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20">
        <f t="shared" si="34"/>
        <v>0</v>
      </c>
      <c r="R141" s="6"/>
      <c r="S141" s="6"/>
      <c r="T141" s="2"/>
      <c r="V141" s="7"/>
    </row>
    <row r="142" spans="1:22" hidden="1" outlineLevel="1" x14ac:dyDescent="0.25">
      <c r="A142" s="11" t="s">
        <v>71</v>
      </c>
      <c r="B142" s="33"/>
      <c r="C142" s="11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20">
        <f t="shared" si="34"/>
        <v>0</v>
      </c>
      <c r="R142" s="6"/>
      <c r="S142" s="6"/>
      <c r="T142" s="2"/>
      <c r="V142" s="7"/>
    </row>
    <row r="143" spans="1:22" hidden="1" outlineLevel="1" x14ac:dyDescent="0.25">
      <c r="A143" s="11" t="s">
        <v>71</v>
      </c>
      <c r="B143" s="33"/>
      <c r="C143" s="11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20">
        <f t="shared" si="34"/>
        <v>0</v>
      </c>
      <c r="R143" s="6"/>
      <c r="S143" s="6"/>
      <c r="T143" s="2"/>
      <c r="V143" s="7"/>
    </row>
    <row r="144" spans="1:22" hidden="1" outlineLevel="1" x14ac:dyDescent="0.25">
      <c r="A144" s="11" t="s">
        <v>71</v>
      </c>
      <c r="B144" s="33"/>
      <c r="C144" s="11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20">
        <f t="shared" si="34"/>
        <v>0</v>
      </c>
      <c r="R144" s="6"/>
      <c r="S144" s="6"/>
      <c r="T144" s="2"/>
      <c r="V144" s="7"/>
    </row>
    <row r="145" spans="1:22" hidden="1" outlineLevel="1" x14ac:dyDescent="0.25">
      <c r="A145" s="11" t="s">
        <v>71</v>
      </c>
      <c r="B145" s="33"/>
      <c r="C145" s="11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20">
        <f t="shared" si="34"/>
        <v>0</v>
      </c>
      <c r="R145" s="6"/>
      <c r="S145" s="6"/>
      <c r="T145" s="2"/>
      <c r="V145" s="7"/>
    </row>
    <row r="146" spans="1:22" ht="63" collapsed="1" x14ac:dyDescent="0.25">
      <c r="A146" s="18" t="s">
        <v>73</v>
      </c>
      <c r="B146" s="19" t="s">
        <v>74</v>
      </c>
      <c r="C146" s="18" t="s">
        <v>22</v>
      </c>
      <c r="D146" s="20">
        <f>SUM(D147:D170)</f>
        <v>29.480332619999999</v>
      </c>
      <c r="E146" s="20">
        <f t="shared" ref="E146:P146" si="39">SUM(E147:E170)</f>
        <v>0</v>
      </c>
      <c r="F146" s="20">
        <f t="shared" si="39"/>
        <v>29.480332619999999</v>
      </c>
      <c r="G146" s="20">
        <f t="shared" si="39"/>
        <v>8.2784573699999999</v>
      </c>
      <c r="H146" s="20">
        <f t="shared" si="39"/>
        <v>0</v>
      </c>
      <c r="I146" s="20">
        <f t="shared" si="39"/>
        <v>0</v>
      </c>
      <c r="J146" s="20">
        <f t="shared" si="39"/>
        <v>0</v>
      </c>
      <c r="K146" s="20">
        <f t="shared" si="39"/>
        <v>0</v>
      </c>
      <c r="L146" s="20">
        <f t="shared" si="39"/>
        <v>0</v>
      </c>
      <c r="M146" s="20">
        <f t="shared" si="39"/>
        <v>0</v>
      </c>
      <c r="N146" s="20">
        <f t="shared" si="39"/>
        <v>0</v>
      </c>
      <c r="O146" s="20">
        <f t="shared" si="39"/>
        <v>8.2784573699999999</v>
      </c>
      <c r="P146" s="20">
        <f t="shared" si="39"/>
        <v>0</v>
      </c>
      <c r="Q146" s="20">
        <f t="shared" si="34"/>
        <v>29.480332619999999</v>
      </c>
      <c r="R146" s="20">
        <f>J146-I146</f>
        <v>0</v>
      </c>
      <c r="S146" s="42">
        <f>R146/G146</f>
        <v>0</v>
      </c>
      <c r="T146" s="36" t="s">
        <v>23</v>
      </c>
      <c r="V146" s="7"/>
    </row>
    <row r="147" spans="1:22" ht="63" outlineLevel="1" x14ac:dyDescent="0.25">
      <c r="A147" s="30" t="s">
        <v>73</v>
      </c>
      <c r="B147" s="31" t="s">
        <v>119</v>
      </c>
      <c r="C147" s="30" t="s">
        <v>120</v>
      </c>
      <c r="D147" s="32">
        <v>20.029414959599997</v>
      </c>
      <c r="E147" s="32">
        <v>0</v>
      </c>
      <c r="F147" s="32">
        <f>D147-E147</f>
        <v>20.029414959599997</v>
      </c>
      <c r="G147" s="34">
        <f t="shared" ref="G147:G153" si="40">I147+K147+M147+O147</f>
        <v>6.0790750296000002</v>
      </c>
      <c r="H147" s="34">
        <f t="shared" ref="H147:H153" si="41">J147+L147+N147+P147</f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6.0790750296000002</v>
      </c>
      <c r="P147" s="32">
        <v>0</v>
      </c>
      <c r="Q147" s="32">
        <f t="shared" ref="Q147:Q153" si="42">F147-H147</f>
        <v>20.029414959599997</v>
      </c>
      <c r="R147" s="45">
        <f>J147-I147</f>
        <v>0</v>
      </c>
      <c r="S147" s="41">
        <f>R147/G147</f>
        <v>0</v>
      </c>
      <c r="T147" s="37" t="s">
        <v>23</v>
      </c>
      <c r="V147" s="7"/>
    </row>
    <row r="148" spans="1:22" ht="63" hidden="1" outlineLevel="1" x14ac:dyDescent="0.25">
      <c r="A148" s="11" t="s">
        <v>73</v>
      </c>
      <c r="B148" s="12" t="s">
        <v>121</v>
      </c>
      <c r="C148" s="11" t="s">
        <v>122</v>
      </c>
      <c r="D148" s="6"/>
      <c r="E148" s="6"/>
      <c r="F148" s="6"/>
      <c r="G148" s="38"/>
      <c r="H148" s="38"/>
      <c r="I148" s="6"/>
      <c r="J148" s="6"/>
      <c r="K148" s="6"/>
      <c r="L148" s="6"/>
      <c r="M148" s="6"/>
      <c r="N148" s="6"/>
      <c r="O148" s="6"/>
      <c r="P148" s="6"/>
      <c r="Q148" s="6"/>
      <c r="R148" s="32">
        <f t="shared" ref="R148:R152" si="43">J148-I148</f>
        <v>0</v>
      </c>
      <c r="S148" s="32">
        <v>0</v>
      </c>
      <c r="T148" s="2"/>
      <c r="V148" s="7"/>
    </row>
    <row r="149" spans="1:22" ht="63" hidden="1" outlineLevel="1" x14ac:dyDescent="0.25">
      <c r="A149" s="11" t="s">
        <v>73</v>
      </c>
      <c r="B149" s="12" t="s">
        <v>123</v>
      </c>
      <c r="C149" s="11" t="s">
        <v>124</v>
      </c>
      <c r="D149" s="6"/>
      <c r="E149" s="6"/>
      <c r="F149" s="6"/>
      <c r="G149" s="38"/>
      <c r="H149" s="38"/>
      <c r="I149" s="6"/>
      <c r="J149" s="6"/>
      <c r="K149" s="6"/>
      <c r="L149" s="6"/>
      <c r="M149" s="6"/>
      <c r="N149" s="6"/>
      <c r="O149" s="6"/>
      <c r="P149" s="6"/>
      <c r="Q149" s="6"/>
      <c r="R149" s="32">
        <f t="shared" si="43"/>
        <v>0</v>
      </c>
      <c r="S149" s="32">
        <v>0</v>
      </c>
      <c r="T149" s="2"/>
      <c r="V149" s="7"/>
    </row>
    <row r="150" spans="1:22" ht="63" hidden="1" outlineLevel="1" x14ac:dyDescent="0.25">
      <c r="A150" s="11" t="s">
        <v>73</v>
      </c>
      <c r="B150" s="12" t="s">
        <v>125</v>
      </c>
      <c r="C150" s="11" t="s">
        <v>126</v>
      </c>
      <c r="D150" s="6"/>
      <c r="E150" s="6"/>
      <c r="F150" s="6"/>
      <c r="G150" s="38"/>
      <c r="H150" s="38"/>
      <c r="I150" s="6"/>
      <c r="J150" s="6"/>
      <c r="K150" s="6"/>
      <c r="L150" s="6"/>
      <c r="M150" s="6"/>
      <c r="N150" s="6"/>
      <c r="O150" s="6"/>
      <c r="P150" s="6"/>
      <c r="Q150" s="6"/>
      <c r="R150" s="32">
        <f t="shared" si="43"/>
        <v>0</v>
      </c>
      <c r="S150" s="32">
        <v>0</v>
      </c>
      <c r="T150" s="2"/>
      <c r="V150" s="7"/>
    </row>
    <row r="151" spans="1:22" ht="63" hidden="1" outlineLevel="1" x14ac:dyDescent="0.25">
      <c r="A151" s="11" t="s">
        <v>73</v>
      </c>
      <c r="B151" s="12" t="s">
        <v>127</v>
      </c>
      <c r="C151" s="11" t="s">
        <v>128</v>
      </c>
      <c r="D151" s="6"/>
      <c r="E151" s="6"/>
      <c r="F151" s="6"/>
      <c r="G151" s="38"/>
      <c r="H151" s="38"/>
      <c r="I151" s="6"/>
      <c r="J151" s="6"/>
      <c r="K151" s="6"/>
      <c r="L151" s="6"/>
      <c r="M151" s="6"/>
      <c r="N151" s="6"/>
      <c r="O151" s="6"/>
      <c r="P151" s="6"/>
      <c r="Q151" s="6"/>
      <c r="R151" s="32">
        <f t="shared" si="43"/>
        <v>0</v>
      </c>
      <c r="S151" s="32">
        <v>0</v>
      </c>
      <c r="T151" s="2"/>
      <c r="V151" s="7"/>
    </row>
    <row r="152" spans="1:22" ht="78.75" hidden="1" outlineLevel="1" x14ac:dyDescent="0.25">
      <c r="A152" s="11" t="s">
        <v>73</v>
      </c>
      <c r="B152" s="12" t="s">
        <v>129</v>
      </c>
      <c r="C152" s="11" t="s">
        <v>130</v>
      </c>
      <c r="D152" s="6"/>
      <c r="E152" s="6"/>
      <c r="F152" s="6"/>
      <c r="G152" s="38"/>
      <c r="H152" s="38"/>
      <c r="I152" s="6"/>
      <c r="J152" s="6"/>
      <c r="K152" s="6"/>
      <c r="L152" s="6"/>
      <c r="M152" s="6"/>
      <c r="N152" s="6"/>
      <c r="O152" s="6"/>
      <c r="P152" s="6"/>
      <c r="Q152" s="6"/>
      <c r="R152" s="32">
        <f t="shared" si="43"/>
        <v>0</v>
      </c>
      <c r="S152" s="32">
        <v>0</v>
      </c>
      <c r="T152" s="2"/>
      <c r="V152" s="7"/>
    </row>
    <row r="153" spans="1:22" ht="126" outlineLevel="1" x14ac:dyDescent="0.25">
      <c r="A153" s="30" t="s">
        <v>73</v>
      </c>
      <c r="B153" s="31" t="s">
        <v>131</v>
      </c>
      <c r="C153" s="30" t="s">
        <v>132</v>
      </c>
      <c r="D153" s="32">
        <v>9.4509176604</v>
      </c>
      <c r="E153" s="32">
        <v>0</v>
      </c>
      <c r="F153" s="32">
        <f t="shared" ref="F153" si="44">D153-E153</f>
        <v>9.4509176604</v>
      </c>
      <c r="G153" s="34">
        <f t="shared" si="40"/>
        <v>2.1993823404000001</v>
      </c>
      <c r="H153" s="34">
        <f t="shared" si="41"/>
        <v>0</v>
      </c>
      <c r="I153" s="32">
        <v>0</v>
      </c>
      <c r="J153" s="32">
        <v>0</v>
      </c>
      <c r="K153" s="32">
        <v>0</v>
      </c>
      <c r="L153" s="32">
        <v>0</v>
      </c>
      <c r="M153" s="32">
        <v>0</v>
      </c>
      <c r="N153" s="32">
        <v>0</v>
      </c>
      <c r="O153" s="32">
        <v>2.1993823404000001</v>
      </c>
      <c r="P153" s="32">
        <v>0</v>
      </c>
      <c r="Q153" s="32">
        <f t="shared" si="42"/>
        <v>9.4509176604</v>
      </c>
      <c r="R153" s="45">
        <f>J153-I153</f>
        <v>0</v>
      </c>
      <c r="S153" s="41">
        <f>R153/G153</f>
        <v>0</v>
      </c>
      <c r="T153" s="37" t="s">
        <v>23</v>
      </c>
      <c r="V153" s="7"/>
    </row>
    <row r="154" spans="1:22" hidden="1" outlineLevel="1" x14ac:dyDescent="0.25">
      <c r="A154" s="11" t="s">
        <v>73</v>
      </c>
      <c r="B154" s="12"/>
      <c r="C154" s="11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20">
        <f t="shared" ref="Q154:Q210" si="45">F154-H154</f>
        <v>0</v>
      </c>
      <c r="R154" s="6"/>
      <c r="S154" s="6"/>
      <c r="T154" s="2"/>
      <c r="V154" s="7"/>
    </row>
    <row r="155" spans="1:22" hidden="1" outlineLevel="1" x14ac:dyDescent="0.25">
      <c r="A155" s="11" t="s">
        <v>73</v>
      </c>
      <c r="B155" s="12"/>
      <c r="C155" s="11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20">
        <f t="shared" si="45"/>
        <v>0</v>
      </c>
      <c r="R155" s="6"/>
      <c r="S155" s="6"/>
      <c r="T155" s="2"/>
      <c r="V155" s="7"/>
    </row>
    <row r="156" spans="1:22" hidden="1" outlineLevel="1" x14ac:dyDescent="0.25">
      <c r="A156" s="11" t="s">
        <v>73</v>
      </c>
      <c r="B156" s="12"/>
      <c r="C156" s="11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20">
        <f t="shared" si="45"/>
        <v>0</v>
      </c>
      <c r="R156" s="6"/>
      <c r="S156" s="6"/>
      <c r="T156" s="2"/>
      <c r="V156" s="7"/>
    </row>
    <row r="157" spans="1:22" hidden="1" outlineLevel="1" x14ac:dyDescent="0.25">
      <c r="A157" s="11" t="s">
        <v>73</v>
      </c>
      <c r="B157" s="12"/>
      <c r="C157" s="11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20">
        <f t="shared" si="45"/>
        <v>0</v>
      </c>
      <c r="R157" s="6"/>
      <c r="S157" s="6"/>
      <c r="T157" s="2"/>
      <c r="V157" s="7"/>
    </row>
    <row r="158" spans="1:22" hidden="1" outlineLevel="1" x14ac:dyDescent="0.25">
      <c r="A158" s="11" t="s">
        <v>73</v>
      </c>
      <c r="B158" s="12"/>
      <c r="C158" s="11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20">
        <f t="shared" si="45"/>
        <v>0</v>
      </c>
      <c r="R158" s="6"/>
      <c r="S158" s="6"/>
      <c r="T158" s="2"/>
      <c r="V158" s="7"/>
    </row>
    <row r="159" spans="1:22" hidden="1" outlineLevel="1" x14ac:dyDescent="0.25">
      <c r="A159" s="11" t="s">
        <v>73</v>
      </c>
      <c r="B159" s="12"/>
      <c r="C159" s="11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20">
        <f t="shared" si="45"/>
        <v>0</v>
      </c>
      <c r="R159" s="6"/>
      <c r="S159" s="6"/>
      <c r="T159" s="2"/>
      <c r="V159" s="7"/>
    </row>
    <row r="160" spans="1:22" hidden="1" outlineLevel="1" x14ac:dyDescent="0.25">
      <c r="A160" s="11" t="s">
        <v>73</v>
      </c>
      <c r="B160" s="12"/>
      <c r="C160" s="11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20">
        <f t="shared" si="45"/>
        <v>0</v>
      </c>
      <c r="R160" s="6"/>
      <c r="S160" s="6"/>
      <c r="T160" s="2"/>
      <c r="V160" s="7"/>
    </row>
    <row r="161" spans="1:22" hidden="1" outlineLevel="1" x14ac:dyDescent="0.25">
      <c r="A161" s="11" t="s">
        <v>73</v>
      </c>
      <c r="B161" s="12"/>
      <c r="C161" s="11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20">
        <f t="shared" si="45"/>
        <v>0</v>
      </c>
      <c r="R161" s="6"/>
      <c r="S161" s="6"/>
      <c r="T161" s="2"/>
      <c r="V161" s="7"/>
    </row>
    <row r="162" spans="1:22" hidden="1" outlineLevel="1" x14ac:dyDescent="0.25">
      <c r="A162" s="11" t="s">
        <v>73</v>
      </c>
      <c r="B162" s="12"/>
      <c r="C162" s="11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20">
        <f t="shared" si="45"/>
        <v>0</v>
      </c>
      <c r="R162" s="6"/>
      <c r="S162" s="6"/>
      <c r="T162" s="2"/>
      <c r="V162" s="7"/>
    </row>
    <row r="163" spans="1:22" hidden="1" outlineLevel="1" x14ac:dyDescent="0.25">
      <c r="A163" s="11" t="s">
        <v>73</v>
      </c>
      <c r="B163" s="12"/>
      <c r="C163" s="11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20">
        <f t="shared" si="45"/>
        <v>0</v>
      </c>
      <c r="R163" s="6"/>
      <c r="S163" s="6"/>
      <c r="T163" s="2"/>
      <c r="V163" s="7"/>
    </row>
    <row r="164" spans="1:22" hidden="1" outlineLevel="1" x14ac:dyDescent="0.25">
      <c r="A164" s="11" t="s">
        <v>73</v>
      </c>
      <c r="B164" s="12"/>
      <c r="C164" s="11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20">
        <f t="shared" si="45"/>
        <v>0</v>
      </c>
      <c r="R164" s="6"/>
      <c r="S164" s="6"/>
      <c r="T164" s="2"/>
      <c r="V164" s="7"/>
    </row>
    <row r="165" spans="1:22" hidden="1" outlineLevel="1" x14ac:dyDescent="0.25">
      <c r="A165" s="11" t="s">
        <v>73</v>
      </c>
      <c r="B165" s="12"/>
      <c r="C165" s="11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20">
        <f t="shared" si="45"/>
        <v>0</v>
      </c>
      <c r="R165" s="6"/>
      <c r="S165" s="6"/>
      <c r="T165" s="2"/>
      <c r="V165" s="7"/>
    </row>
    <row r="166" spans="1:22" hidden="1" outlineLevel="1" x14ac:dyDescent="0.25">
      <c r="A166" s="11" t="s">
        <v>73</v>
      </c>
      <c r="B166" s="12"/>
      <c r="C166" s="11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20">
        <f t="shared" si="45"/>
        <v>0</v>
      </c>
      <c r="R166" s="6"/>
      <c r="S166" s="6"/>
      <c r="T166" s="2"/>
      <c r="V166" s="7"/>
    </row>
    <row r="167" spans="1:22" hidden="1" outlineLevel="1" x14ac:dyDescent="0.25">
      <c r="A167" s="11" t="s">
        <v>73</v>
      </c>
      <c r="B167" s="12"/>
      <c r="C167" s="11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20">
        <f t="shared" si="45"/>
        <v>0</v>
      </c>
      <c r="R167" s="6"/>
      <c r="S167" s="6"/>
      <c r="T167" s="2"/>
      <c r="V167" s="7"/>
    </row>
    <row r="168" spans="1:22" hidden="1" outlineLevel="1" x14ac:dyDescent="0.25">
      <c r="A168" s="11" t="s">
        <v>73</v>
      </c>
      <c r="B168" s="17"/>
      <c r="C168" s="11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20">
        <f t="shared" si="45"/>
        <v>0</v>
      </c>
      <c r="R168" s="6"/>
      <c r="S168" s="6"/>
      <c r="T168" s="2"/>
      <c r="V168" s="7"/>
    </row>
    <row r="169" spans="1:22" hidden="1" outlineLevel="1" x14ac:dyDescent="0.25">
      <c r="A169" s="11" t="s">
        <v>73</v>
      </c>
      <c r="B169" s="17"/>
      <c r="C169" s="11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20">
        <f t="shared" si="45"/>
        <v>0</v>
      </c>
      <c r="R169" s="6"/>
      <c r="S169" s="6"/>
      <c r="T169" s="2"/>
      <c r="V169" s="7"/>
    </row>
    <row r="170" spans="1:22" hidden="1" outlineLevel="1" x14ac:dyDescent="0.25">
      <c r="A170" s="11" t="s">
        <v>73</v>
      </c>
      <c r="B170" s="17"/>
      <c r="C170" s="11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20">
        <f t="shared" si="45"/>
        <v>0</v>
      </c>
      <c r="R170" s="6"/>
      <c r="S170" s="6"/>
      <c r="T170" s="2"/>
      <c r="V170" s="7"/>
    </row>
    <row r="171" spans="1:22" ht="47.25" collapsed="1" x14ac:dyDescent="0.25">
      <c r="A171" s="18" t="s">
        <v>75</v>
      </c>
      <c r="B171" s="19" t="s">
        <v>76</v>
      </c>
      <c r="C171" s="18" t="s">
        <v>22</v>
      </c>
      <c r="D171" s="20">
        <f>D172+D176+D180+D184+D188+D194+D198+D202</f>
        <v>0</v>
      </c>
      <c r="E171" s="20">
        <f t="shared" ref="E171:P171" si="46">E172+E176+E180+E184+E188+E194+E198+E202</f>
        <v>0</v>
      </c>
      <c r="F171" s="20">
        <f t="shared" si="46"/>
        <v>0</v>
      </c>
      <c r="G171" s="20">
        <f t="shared" si="46"/>
        <v>0</v>
      </c>
      <c r="H171" s="20">
        <f t="shared" si="46"/>
        <v>0</v>
      </c>
      <c r="I171" s="20">
        <f t="shared" si="46"/>
        <v>0</v>
      </c>
      <c r="J171" s="20">
        <f t="shared" si="46"/>
        <v>0</v>
      </c>
      <c r="K171" s="20">
        <f t="shared" si="46"/>
        <v>0</v>
      </c>
      <c r="L171" s="20">
        <f t="shared" si="46"/>
        <v>0</v>
      </c>
      <c r="M171" s="20">
        <f t="shared" si="46"/>
        <v>0</v>
      </c>
      <c r="N171" s="20">
        <f t="shared" si="46"/>
        <v>0</v>
      </c>
      <c r="O171" s="20">
        <f t="shared" si="46"/>
        <v>0</v>
      </c>
      <c r="P171" s="20">
        <f t="shared" si="46"/>
        <v>0</v>
      </c>
      <c r="Q171" s="20">
        <f t="shared" si="45"/>
        <v>0</v>
      </c>
      <c r="R171" s="20">
        <f>J171-I171</f>
        <v>0</v>
      </c>
      <c r="S171" s="20">
        <v>0</v>
      </c>
      <c r="T171" s="36" t="s">
        <v>23</v>
      </c>
      <c r="V171" s="7"/>
    </row>
    <row r="172" spans="1:22" ht="47.25" x14ac:dyDescent="0.25">
      <c r="A172" s="18" t="s">
        <v>77</v>
      </c>
      <c r="B172" s="19" t="s">
        <v>78</v>
      </c>
      <c r="C172" s="18" t="s">
        <v>22</v>
      </c>
      <c r="D172" s="20">
        <f>SUM(D173:D175)</f>
        <v>0</v>
      </c>
      <c r="E172" s="20">
        <f t="shared" ref="E172:P172" si="47">SUM(E173:E175)</f>
        <v>0</v>
      </c>
      <c r="F172" s="20">
        <f t="shared" si="47"/>
        <v>0</v>
      </c>
      <c r="G172" s="20">
        <f t="shared" si="47"/>
        <v>0</v>
      </c>
      <c r="H172" s="20">
        <f t="shared" si="47"/>
        <v>0</v>
      </c>
      <c r="I172" s="20">
        <f t="shared" si="47"/>
        <v>0</v>
      </c>
      <c r="J172" s="20">
        <f t="shared" si="47"/>
        <v>0</v>
      </c>
      <c r="K172" s="20">
        <f t="shared" si="47"/>
        <v>0</v>
      </c>
      <c r="L172" s="20">
        <f t="shared" si="47"/>
        <v>0</v>
      </c>
      <c r="M172" s="20">
        <f t="shared" si="47"/>
        <v>0</v>
      </c>
      <c r="N172" s="20">
        <f t="shared" si="47"/>
        <v>0</v>
      </c>
      <c r="O172" s="20">
        <f t="shared" si="47"/>
        <v>0</v>
      </c>
      <c r="P172" s="20">
        <f t="shared" si="47"/>
        <v>0</v>
      </c>
      <c r="Q172" s="20">
        <f t="shared" si="45"/>
        <v>0</v>
      </c>
      <c r="R172" s="20">
        <f>J172-I172</f>
        <v>0</v>
      </c>
      <c r="S172" s="20">
        <v>0</v>
      </c>
      <c r="T172" s="36" t="s">
        <v>23</v>
      </c>
      <c r="V172" s="7"/>
    </row>
    <row r="173" spans="1:22" hidden="1" outlineLevel="1" x14ac:dyDescent="0.25">
      <c r="A173" s="11" t="s">
        <v>77</v>
      </c>
      <c r="B173" s="33"/>
      <c r="C173" s="11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20">
        <f t="shared" si="45"/>
        <v>0</v>
      </c>
      <c r="R173" s="6"/>
      <c r="S173" s="6"/>
      <c r="T173" s="2"/>
      <c r="V173" s="7"/>
    </row>
    <row r="174" spans="1:22" hidden="1" outlineLevel="1" x14ac:dyDescent="0.25">
      <c r="A174" s="11" t="s">
        <v>77</v>
      </c>
      <c r="B174" s="33"/>
      <c r="C174" s="11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20">
        <f t="shared" si="45"/>
        <v>0</v>
      </c>
      <c r="R174" s="6"/>
      <c r="S174" s="6"/>
      <c r="T174" s="2"/>
      <c r="V174" s="7"/>
    </row>
    <row r="175" spans="1:22" hidden="1" outlineLevel="1" x14ac:dyDescent="0.25">
      <c r="A175" s="11" t="s">
        <v>77</v>
      </c>
      <c r="B175" s="33"/>
      <c r="C175" s="11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20">
        <f t="shared" si="45"/>
        <v>0</v>
      </c>
      <c r="R175" s="6"/>
      <c r="S175" s="6"/>
      <c r="T175" s="2"/>
      <c r="V175" s="7"/>
    </row>
    <row r="176" spans="1:22" ht="47.25" collapsed="1" x14ac:dyDescent="0.25">
      <c r="A176" s="18" t="s">
        <v>79</v>
      </c>
      <c r="B176" s="19" t="s">
        <v>80</v>
      </c>
      <c r="C176" s="18" t="s">
        <v>22</v>
      </c>
      <c r="D176" s="20">
        <f>SUM(D177:D179)</f>
        <v>0</v>
      </c>
      <c r="E176" s="20">
        <f t="shared" ref="E176:P176" si="48">SUM(E177:E179)</f>
        <v>0</v>
      </c>
      <c r="F176" s="20">
        <f t="shared" si="48"/>
        <v>0</v>
      </c>
      <c r="G176" s="20">
        <f t="shared" si="48"/>
        <v>0</v>
      </c>
      <c r="H176" s="20">
        <f t="shared" si="48"/>
        <v>0</v>
      </c>
      <c r="I176" s="20">
        <f t="shared" si="48"/>
        <v>0</v>
      </c>
      <c r="J176" s="20">
        <f t="shared" si="48"/>
        <v>0</v>
      </c>
      <c r="K176" s="20">
        <f t="shared" si="48"/>
        <v>0</v>
      </c>
      <c r="L176" s="20">
        <f t="shared" si="48"/>
        <v>0</v>
      </c>
      <c r="M176" s="20">
        <f t="shared" si="48"/>
        <v>0</v>
      </c>
      <c r="N176" s="20">
        <f t="shared" si="48"/>
        <v>0</v>
      </c>
      <c r="O176" s="20">
        <f t="shared" si="48"/>
        <v>0</v>
      </c>
      <c r="P176" s="20">
        <f t="shared" si="48"/>
        <v>0</v>
      </c>
      <c r="Q176" s="20">
        <f t="shared" si="45"/>
        <v>0</v>
      </c>
      <c r="R176" s="20">
        <f>J176-I176</f>
        <v>0</v>
      </c>
      <c r="S176" s="20">
        <v>0</v>
      </c>
      <c r="T176" s="36" t="s">
        <v>23</v>
      </c>
      <c r="V176" s="7"/>
    </row>
    <row r="177" spans="1:22" hidden="1" outlineLevel="1" x14ac:dyDescent="0.25">
      <c r="A177" s="11" t="s">
        <v>79</v>
      </c>
      <c r="B177" s="33"/>
      <c r="C177" s="11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20">
        <f t="shared" si="45"/>
        <v>0</v>
      </c>
      <c r="R177" s="6"/>
      <c r="S177" s="6"/>
      <c r="T177" s="2"/>
      <c r="V177" s="7"/>
    </row>
    <row r="178" spans="1:22" hidden="1" outlineLevel="1" x14ac:dyDescent="0.25">
      <c r="A178" s="11" t="s">
        <v>79</v>
      </c>
      <c r="B178" s="33"/>
      <c r="C178" s="11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20">
        <f t="shared" si="45"/>
        <v>0</v>
      </c>
      <c r="R178" s="6"/>
      <c r="S178" s="6"/>
      <c r="T178" s="2"/>
      <c r="V178" s="7"/>
    </row>
    <row r="179" spans="1:22" hidden="1" outlineLevel="1" x14ac:dyDescent="0.25">
      <c r="A179" s="11" t="s">
        <v>79</v>
      </c>
      <c r="B179" s="33"/>
      <c r="C179" s="11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20">
        <f t="shared" si="45"/>
        <v>0</v>
      </c>
      <c r="R179" s="6"/>
      <c r="S179" s="6"/>
      <c r="T179" s="2"/>
      <c r="V179" s="7"/>
    </row>
    <row r="180" spans="1:22" ht="47.25" collapsed="1" x14ac:dyDescent="0.25">
      <c r="A180" s="18" t="s">
        <v>81</v>
      </c>
      <c r="B180" s="19" t="s">
        <v>82</v>
      </c>
      <c r="C180" s="18" t="s">
        <v>22</v>
      </c>
      <c r="D180" s="20">
        <f>SUM(D181:D183)</f>
        <v>0</v>
      </c>
      <c r="E180" s="20">
        <f t="shared" ref="E180:P180" si="49">SUM(E181:E183)</f>
        <v>0</v>
      </c>
      <c r="F180" s="20">
        <f t="shared" si="49"/>
        <v>0</v>
      </c>
      <c r="G180" s="20">
        <f t="shared" si="49"/>
        <v>0</v>
      </c>
      <c r="H180" s="20">
        <f t="shared" si="49"/>
        <v>0</v>
      </c>
      <c r="I180" s="20">
        <f t="shared" si="49"/>
        <v>0</v>
      </c>
      <c r="J180" s="20">
        <f t="shared" si="49"/>
        <v>0</v>
      </c>
      <c r="K180" s="20">
        <f t="shared" si="49"/>
        <v>0</v>
      </c>
      <c r="L180" s="20">
        <f t="shared" si="49"/>
        <v>0</v>
      </c>
      <c r="M180" s="20">
        <f t="shared" si="49"/>
        <v>0</v>
      </c>
      <c r="N180" s="20">
        <f t="shared" si="49"/>
        <v>0</v>
      </c>
      <c r="O180" s="20">
        <f t="shared" si="49"/>
        <v>0</v>
      </c>
      <c r="P180" s="20">
        <f t="shared" si="49"/>
        <v>0</v>
      </c>
      <c r="Q180" s="20">
        <f t="shared" si="45"/>
        <v>0</v>
      </c>
      <c r="R180" s="20">
        <f>J180-I180</f>
        <v>0</v>
      </c>
      <c r="S180" s="20">
        <v>0</v>
      </c>
      <c r="T180" s="36" t="s">
        <v>23</v>
      </c>
      <c r="V180" s="7"/>
    </row>
    <row r="181" spans="1:22" hidden="1" outlineLevel="1" x14ac:dyDescent="0.25">
      <c r="A181" s="11" t="s">
        <v>81</v>
      </c>
      <c r="B181" s="33"/>
      <c r="C181" s="11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20">
        <f t="shared" si="45"/>
        <v>0</v>
      </c>
      <c r="R181" s="6"/>
      <c r="S181" s="6"/>
      <c r="T181" s="2"/>
      <c r="V181" s="7"/>
    </row>
    <row r="182" spans="1:22" hidden="1" outlineLevel="1" x14ac:dyDescent="0.25">
      <c r="A182" s="11" t="s">
        <v>81</v>
      </c>
      <c r="B182" s="33"/>
      <c r="C182" s="11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20">
        <f t="shared" si="45"/>
        <v>0</v>
      </c>
      <c r="R182" s="6"/>
      <c r="S182" s="6"/>
      <c r="T182" s="2"/>
      <c r="V182" s="7"/>
    </row>
    <row r="183" spans="1:22" hidden="1" outlineLevel="1" x14ac:dyDescent="0.25">
      <c r="A183" s="11" t="s">
        <v>81</v>
      </c>
      <c r="B183" s="33"/>
      <c r="C183" s="11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20">
        <f t="shared" si="45"/>
        <v>0</v>
      </c>
      <c r="R183" s="6"/>
      <c r="S183" s="6"/>
      <c r="T183" s="2"/>
      <c r="V183" s="7"/>
    </row>
    <row r="184" spans="1:22" ht="47.25" collapsed="1" x14ac:dyDescent="0.25">
      <c r="A184" s="18" t="s">
        <v>83</v>
      </c>
      <c r="B184" s="19" t="s">
        <v>84</v>
      </c>
      <c r="C184" s="18" t="s">
        <v>22</v>
      </c>
      <c r="D184" s="20">
        <f>SUM(D185:D187)</f>
        <v>0</v>
      </c>
      <c r="E184" s="20">
        <f t="shared" ref="E184:P184" si="50">SUM(E185:E187)</f>
        <v>0</v>
      </c>
      <c r="F184" s="20">
        <f t="shared" si="50"/>
        <v>0</v>
      </c>
      <c r="G184" s="20">
        <f t="shared" si="50"/>
        <v>0</v>
      </c>
      <c r="H184" s="20">
        <f t="shared" si="50"/>
        <v>0</v>
      </c>
      <c r="I184" s="20">
        <f t="shared" si="50"/>
        <v>0</v>
      </c>
      <c r="J184" s="20">
        <f t="shared" si="50"/>
        <v>0</v>
      </c>
      <c r="K184" s="20">
        <f t="shared" si="50"/>
        <v>0</v>
      </c>
      <c r="L184" s="20">
        <f t="shared" si="50"/>
        <v>0</v>
      </c>
      <c r="M184" s="20">
        <f t="shared" si="50"/>
        <v>0</v>
      </c>
      <c r="N184" s="20">
        <f t="shared" si="50"/>
        <v>0</v>
      </c>
      <c r="O184" s="20">
        <f t="shared" si="50"/>
        <v>0</v>
      </c>
      <c r="P184" s="20">
        <f t="shared" si="50"/>
        <v>0</v>
      </c>
      <c r="Q184" s="20">
        <f t="shared" si="45"/>
        <v>0</v>
      </c>
      <c r="R184" s="20">
        <f>J184-I184</f>
        <v>0</v>
      </c>
      <c r="S184" s="20">
        <v>0</v>
      </c>
      <c r="T184" s="36" t="s">
        <v>23</v>
      </c>
      <c r="V184" s="7"/>
    </row>
    <row r="185" spans="1:22" hidden="1" outlineLevel="1" x14ac:dyDescent="0.25">
      <c r="A185" s="11" t="s">
        <v>83</v>
      </c>
      <c r="B185" s="33"/>
      <c r="C185" s="11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20">
        <f t="shared" si="45"/>
        <v>0</v>
      </c>
      <c r="R185" s="6"/>
      <c r="S185" s="6"/>
      <c r="T185" s="2"/>
      <c r="V185" s="7"/>
    </row>
    <row r="186" spans="1:22" hidden="1" outlineLevel="1" x14ac:dyDescent="0.25">
      <c r="A186" s="11" t="s">
        <v>83</v>
      </c>
      <c r="B186" s="33"/>
      <c r="C186" s="11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20">
        <f t="shared" si="45"/>
        <v>0</v>
      </c>
      <c r="R186" s="6"/>
      <c r="S186" s="6"/>
      <c r="T186" s="2"/>
      <c r="V186" s="7"/>
    </row>
    <row r="187" spans="1:22" hidden="1" outlineLevel="1" x14ac:dyDescent="0.25">
      <c r="A187" s="11" t="s">
        <v>83</v>
      </c>
      <c r="B187" s="33"/>
      <c r="C187" s="11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20">
        <f t="shared" si="45"/>
        <v>0</v>
      </c>
      <c r="R187" s="6"/>
      <c r="S187" s="6"/>
      <c r="T187" s="2"/>
      <c r="V187" s="7"/>
    </row>
    <row r="188" spans="1:22" ht="63" collapsed="1" x14ac:dyDescent="0.25">
      <c r="A188" s="18" t="s">
        <v>85</v>
      </c>
      <c r="B188" s="19" t="s">
        <v>86</v>
      </c>
      <c r="C188" s="18" t="s">
        <v>22</v>
      </c>
      <c r="D188" s="20">
        <f>SUM(D189:D193)</f>
        <v>0</v>
      </c>
      <c r="E188" s="20">
        <f t="shared" ref="E188:P188" si="51">SUM(E189:E193)</f>
        <v>0</v>
      </c>
      <c r="F188" s="20">
        <f t="shared" si="51"/>
        <v>0</v>
      </c>
      <c r="G188" s="20">
        <f t="shared" si="51"/>
        <v>0</v>
      </c>
      <c r="H188" s="20">
        <f t="shared" si="51"/>
        <v>0</v>
      </c>
      <c r="I188" s="20">
        <f t="shared" si="51"/>
        <v>0</v>
      </c>
      <c r="J188" s="20">
        <f t="shared" si="51"/>
        <v>0</v>
      </c>
      <c r="K188" s="20">
        <f t="shared" si="51"/>
        <v>0</v>
      </c>
      <c r="L188" s="20">
        <f t="shared" si="51"/>
        <v>0</v>
      </c>
      <c r="M188" s="20">
        <f t="shared" si="51"/>
        <v>0</v>
      </c>
      <c r="N188" s="20">
        <f t="shared" si="51"/>
        <v>0</v>
      </c>
      <c r="O188" s="20">
        <f t="shared" si="51"/>
        <v>0</v>
      </c>
      <c r="P188" s="20">
        <f t="shared" si="51"/>
        <v>0</v>
      </c>
      <c r="Q188" s="20">
        <f t="shared" si="45"/>
        <v>0</v>
      </c>
      <c r="R188" s="20">
        <f>J188-I188</f>
        <v>0</v>
      </c>
      <c r="S188" s="20">
        <v>0</v>
      </c>
      <c r="T188" s="36" t="s">
        <v>23</v>
      </c>
      <c r="V188" s="7"/>
    </row>
    <row r="189" spans="1:22" hidden="1" outlineLevel="1" x14ac:dyDescent="0.25">
      <c r="A189" s="11" t="s">
        <v>85</v>
      </c>
      <c r="B189" s="33"/>
      <c r="C189" s="11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20">
        <f t="shared" si="45"/>
        <v>0</v>
      </c>
      <c r="R189" s="6"/>
      <c r="S189" s="6"/>
      <c r="T189" s="2"/>
      <c r="V189" s="7"/>
    </row>
    <row r="190" spans="1:22" hidden="1" outlineLevel="1" x14ac:dyDescent="0.25">
      <c r="A190" s="11" t="s">
        <v>85</v>
      </c>
      <c r="B190" s="33"/>
      <c r="C190" s="11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20">
        <f t="shared" si="45"/>
        <v>0</v>
      </c>
      <c r="R190" s="6"/>
      <c r="S190" s="6"/>
      <c r="T190" s="2"/>
      <c r="V190" s="7"/>
    </row>
    <row r="191" spans="1:22" hidden="1" outlineLevel="1" x14ac:dyDescent="0.25">
      <c r="A191" s="11" t="s">
        <v>85</v>
      </c>
      <c r="B191" s="33"/>
      <c r="C191" s="11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20">
        <f t="shared" si="45"/>
        <v>0</v>
      </c>
      <c r="R191" s="6"/>
      <c r="S191" s="6"/>
      <c r="T191" s="2"/>
      <c r="V191" s="7"/>
    </row>
    <row r="192" spans="1:22" hidden="1" outlineLevel="1" x14ac:dyDescent="0.25">
      <c r="A192" s="11" t="s">
        <v>85</v>
      </c>
      <c r="B192" s="33"/>
      <c r="C192" s="11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20">
        <f t="shared" si="45"/>
        <v>0</v>
      </c>
      <c r="R192" s="6"/>
      <c r="S192" s="6"/>
      <c r="T192" s="2"/>
      <c r="V192" s="7"/>
    </row>
    <row r="193" spans="1:22" hidden="1" outlineLevel="1" x14ac:dyDescent="0.25">
      <c r="A193" s="11" t="s">
        <v>85</v>
      </c>
      <c r="B193" s="33"/>
      <c r="C193" s="11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20">
        <f t="shared" si="45"/>
        <v>0</v>
      </c>
      <c r="R193" s="6"/>
      <c r="S193" s="6"/>
      <c r="T193" s="2"/>
      <c r="V193" s="7"/>
    </row>
    <row r="194" spans="1:22" ht="63" collapsed="1" x14ac:dyDescent="0.25">
      <c r="A194" s="18" t="s">
        <v>87</v>
      </c>
      <c r="B194" s="19" t="s">
        <v>88</v>
      </c>
      <c r="C194" s="18" t="s">
        <v>22</v>
      </c>
      <c r="D194" s="20">
        <f>SUM(D195:D197)</f>
        <v>0</v>
      </c>
      <c r="E194" s="20">
        <f t="shared" ref="E194:P194" si="52">SUM(E195:E197)</f>
        <v>0</v>
      </c>
      <c r="F194" s="20">
        <f t="shared" si="52"/>
        <v>0</v>
      </c>
      <c r="G194" s="20">
        <f t="shared" si="52"/>
        <v>0</v>
      </c>
      <c r="H194" s="20">
        <f t="shared" si="52"/>
        <v>0</v>
      </c>
      <c r="I194" s="20">
        <f t="shared" si="52"/>
        <v>0</v>
      </c>
      <c r="J194" s="20">
        <f t="shared" si="52"/>
        <v>0</v>
      </c>
      <c r="K194" s="20">
        <f t="shared" si="52"/>
        <v>0</v>
      </c>
      <c r="L194" s="20">
        <f t="shared" si="52"/>
        <v>0</v>
      </c>
      <c r="M194" s="20">
        <f t="shared" si="52"/>
        <v>0</v>
      </c>
      <c r="N194" s="20">
        <f t="shared" si="52"/>
        <v>0</v>
      </c>
      <c r="O194" s="20">
        <f t="shared" si="52"/>
        <v>0</v>
      </c>
      <c r="P194" s="20">
        <f t="shared" si="52"/>
        <v>0</v>
      </c>
      <c r="Q194" s="20">
        <f t="shared" si="45"/>
        <v>0</v>
      </c>
      <c r="R194" s="20">
        <f>J194-I194</f>
        <v>0</v>
      </c>
      <c r="S194" s="20">
        <v>0</v>
      </c>
      <c r="T194" s="36" t="s">
        <v>23</v>
      </c>
      <c r="V194" s="7"/>
    </row>
    <row r="195" spans="1:22" hidden="1" outlineLevel="1" x14ac:dyDescent="0.25">
      <c r="A195" s="11" t="s">
        <v>87</v>
      </c>
      <c r="B195" s="33"/>
      <c r="C195" s="11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20">
        <f t="shared" si="45"/>
        <v>0</v>
      </c>
      <c r="R195" s="6"/>
      <c r="S195" s="6"/>
      <c r="T195" s="2"/>
      <c r="V195" s="7"/>
    </row>
    <row r="196" spans="1:22" hidden="1" outlineLevel="1" x14ac:dyDescent="0.25">
      <c r="A196" s="11" t="s">
        <v>87</v>
      </c>
      <c r="B196" s="33"/>
      <c r="C196" s="11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20">
        <f t="shared" si="45"/>
        <v>0</v>
      </c>
      <c r="R196" s="6"/>
      <c r="S196" s="6"/>
      <c r="T196" s="2"/>
      <c r="V196" s="7"/>
    </row>
    <row r="197" spans="1:22" hidden="1" outlineLevel="1" x14ac:dyDescent="0.25">
      <c r="A197" s="11" t="s">
        <v>87</v>
      </c>
      <c r="B197" s="33"/>
      <c r="C197" s="11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20">
        <f t="shared" si="45"/>
        <v>0</v>
      </c>
      <c r="R197" s="6"/>
      <c r="S197" s="6"/>
      <c r="T197" s="2"/>
      <c r="V197" s="7"/>
    </row>
    <row r="198" spans="1:22" ht="63" collapsed="1" x14ac:dyDescent="0.25">
      <c r="A198" s="18" t="s">
        <v>133</v>
      </c>
      <c r="B198" s="19" t="s">
        <v>134</v>
      </c>
      <c r="C198" s="18" t="s">
        <v>22</v>
      </c>
      <c r="D198" s="20">
        <f>SUM(D199:D201)</f>
        <v>0</v>
      </c>
      <c r="E198" s="20">
        <f t="shared" ref="E198:P198" si="53">SUM(E199:E201)</f>
        <v>0</v>
      </c>
      <c r="F198" s="20">
        <f t="shared" si="53"/>
        <v>0</v>
      </c>
      <c r="G198" s="20">
        <f t="shared" si="53"/>
        <v>0</v>
      </c>
      <c r="H198" s="20">
        <f t="shared" si="53"/>
        <v>0</v>
      </c>
      <c r="I198" s="20">
        <f t="shared" si="53"/>
        <v>0</v>
      </c>
      <c r="J198" s="20">
        <f t="shared" si="53"/>
        <v>0</v>
      </c>
      <c r="K198" s="20">
        <f t="shared" si="53"/>
        <v>0</v>
      </c>
      <c r="L198" s="20">
        <f t="shared" si="53"/>
        <v>0</v>
      </c>
      <c r="M198" s="20">
        <f t="shared" si="53"/>
        <v>0</v>
      </c>
      <c r="N198" s="20">
        <f t="shared" si="53"/>
        <v>0</v>
      </c>
      <c r="O198" s="20">
        <f t="shared" si="53"/>
        <v>0</v>
      </c>
      <c r="P198" s="20">
        <f t="shared" si="53"/>
        <v>0</v>
      </c>
      <c r="Q198" s="20">
        <f t="shared" si="45"/>
        <v>0</v>
      </c>
      <c r="R198" s="20">
        <f>J198-I198</f>
        <v>0</v>
      </c>
      <c r="S198" s="20">
        <v>0</v>
      </c>
      <c r="T198" s="36" t="s">
        <v>23</v>
      </c>
      <c r="V198" s="7"/>
    </row>
    <row r="199" spans="1:22" hidden="1" outlineLevel="1" x14ac:dyDescent="0.25">
      <c r="A199" s="11" t="s">
        <v>133</v>
      </c>
      <c r="B199" s="33"/>
      <c r="C199" s="13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20">
        <f t="shared" si="45"/>
        <v>0</v>
      </c>
      <c r="R199" s="6"/>
      <c r="S199" s="6"/>
      <c r="T199" s="2"/>
      <c r="V199" s="7"/>
    </row>
    <row r="200" spans="1:22" hidden="1" outlineLevel="1" x14ac:dyDescent="0.25">
      <c r="A200" s="11" t="s">
        <v>133</v>
      </c>
      <c r="B200" s="33"/>
      <c r="C200" s="13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20">
        <f t="shared" si="45"/>
        <v>0</v>
      </c>
      <c r="R200" s="6"/>
      <c r="S200" s="6"/>
      <c r="T200" s="2"/>
      <c r="V200" s="7"/>
    </row>
    <row r="201" spans="1:22" hidden="1" outlineLevel="1" x14ac:dyDescent="0.25">
      <c r="A201" s="11" t="s">
        <v>133</v>
      </c>
      <c r="B201" s="33"/>
      <c r="C201" s="11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20">
        <f t="shared" si="45"/>
        <v>0</v>
      </c>
      <c r="R201" s="6"/>
      <c r="S201" s="6"/>
      <c r="T201" s="2"/>
      <c r="V201" s="7"/>
    </row>
    <row r="202" spans="1:22" ht="63" collapsed="1" x14ac:dyDescent="0.25">
      <c r="A202" s="18" t="s">
        <v>135</v>
      </c>
      <c r="B202" s="19" t="s">
        <v>136</v>
      </c>
      <c r="C202" s="18" t="s">
        <v>22</v>
      </c>
      <c r="D202" s="20">
        <f>SUM(D203:D205)</f>
        <v>0</v>
      </c>
      <c r="E202" s="20">
        <f t="shared" ref="E202:P202" si="54">SUM(E203:E205)</f>
        <v>0</v>
      </c>
      <c r="F202" s="20">
        <f t="shared" si="54"/>
        <v>0</v>
      </c>
      <c r="G202" s="20">
        <f t="shared" si="54"/>
        <v>0</v>
      </c>
      <c r="H202" s="20">
        <f t="shared" si="54"/>
        <v>0</v>
      </c>
      <c r="I202" s="20">
        <f t="shared" si="54"/>
        <v>0</v>
      </c>
      <c r="J202" s="20">
        <f t="shared" si="54"/>
        <v>0</v>
      </c>
      <c r="K202" s="20">
        <f t="shared" si="54"/>
        <v>0</v>
      </c>
      <c r="L202" s="20">
        <f t="shared" si="54"/>
        <v>0</v>
      </c>
      <c r="M202" s="20">
        <f t="shared" si="54"/>
        <v>0</v>
      </c>
      <c r="N202" s="20">
        <f t="shared" si="54"/>
        <v>0</v>
      </c>
      <c r="O202" s="20">
        <f t="shared" si="54"/>
        <v>0</v>
      </c>
      <c r="P202" s="20">
        <f t="shared" si="54"/>
        <v>0</v>
      </c>
      <c r="Q202" s="20">
        <f t="shared" si="45"/>
        <v>0</v>
      </c>
      <c r="R202" s="20">
        <f>J202-I202</f>
        <v>0</v>
      </c>
      <c r="S202" s="20">
        <v>0</v>
      </c>
      <c r="T202" s="36" t="s">
        <v>23</v>
      </c>
      <c r="V202" s="7"/>
    </row>
    <row r="203" spans="1:22" hidden="1" outlineLevel="1" x14ac:dyDescent="0.25">
      <c r="A203" s="11" t="s">
        <v>135</v>
      </c>
      <c r="B203" s="33"/>
      <c r="C203" s="11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20">
        <f t="shared" si="45"/>
        <v>0</v>
      </c>
      <c r="R203" s="6"/>
      <c r="S203" s="6"/>
      <c r="T203" s="2"/>
      <c r="V203" s="7"/>
    </row>
    <row r="204" spans="1:22" hidden="1" outlineLevel="1" x14ac:dyDescent="0.25">
      <c r="A204" s="11" t="s">
        <v>135</v>
      </c>
      <c r="B204" s="33"/>
      <c r="C204" s="11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20">
        <f t="shared" si="45"/>
        <v>0</v>
      </c>
      <c r="R204" s="6"/>
      <c r="S204" s="6"/>
      <c r="T204" s="2"/>
      <c r="V204" s="7"/>
    </row>
    <row r="205" spans="1:22" hidden="1" outlineLevel="1" x14ac:dyDescent="0.25">
      <c r="A205" s="11" t="s">
        <v>135</v>
      </c>
      <c r="B205" s="33"/>
      <c r="C205" s="11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20">
        <f t="shared" si="45"/>
        <v>0</v>
      </c>
      <c r="R205" s="6"/>
      <c r="S205" s="6"/>
      <c r="T205" s="2"/>
      <c r="V205" s="7"/>
    </row>
    <row r="206" spans="1:22" ht="63" collapsed="1" x14ac:dyDescent="0.25">
      <c r="A206" s="18" t="s">
        <v>89</v>
      </c>
      <c r="B206" s="19" t="s">
        <v>90</v>
      </c>
      <c r="C206" s="18" t="s">
        <v>22</v>
      </c>
      <c r="D206" s="20">
        <f>D207+D211</f>
        <v>0</v>
      </c>
      <c r="E206" s="20">
        <f t="shared" ref="E206:P206" si="55">E207+E211</f>
        <v>0</v>
      </c>
      <c r="F206" s="20">
        <f t="shared" si="55"/>
        <v>0</v>
      </c>
      <c r="G206" s="20">
        <f t="shared" si="55"/>
        <v>0</v>
      </c>
      <c r="H206" s="20">
        <f t="shared" si="55"/>
        <v>0</v>
      </c>
      <c r="I206" s="20">
        <f t="shared" si="55"/>
        <v>0</v>
      </c>
      <c r="J206" s="20">
        <f t="shared" si="55"/>
        <v>0</v>
      </c>
      <c r="K206" s="20">
        <f t="shared" si="55"/>
        <v>0</v>
      </c>
      <c r="L206" s="20">
        <f t="shared" si="55"/>
        <v>0</v>
      </c>
      <c r="M206" s="20">
        <f t="shared" si="55"/>
        <v>0</v>
      </c>
      <c r="N206" s="20">
        <f t="shared" si="55"/>
        <v>0</v>
      </c>
      <c r="O206" s="20">
        <f t="shared" si="55"/>
        <v>0</v>
      </c>
      <c r="P206" s="20">
        <f t="shared" si="55"/>
        <v>0</v>
      </c>
      <c r="Q206" s="20">
        <f t="shared" si="45"/>
        <v>0</v>
      </c>
      <c r="R206" s="20">
        <f>J206-I206</f>
        <v>0</v>
      </c>
      <c r="S206" s="20">
        <v>0</v>
      </c>
      <c r="T206" s="36" t="s">
        <v>23</v>
      </c>
      <c r="V206" s="7"/>
    </row>
    <row r="207" spans="1:22" ht="47.25" x14ac:dyDescent="0.25">
      <c r="A207" s="18" t="s">
        <v>91</v>
      </c>
      <c r="B207" s="19" t="s">
        <v>92</v>
      </c>
      <c r="C207" s="18" t="s">
        <v>22</v>
      </c>
      <c r="D207" s="20">
        <f>SUM(D208:D210)</f>
        <v>0</v>
      </c>
      <c r="E207" s="20">
        <f t="shared" ref="E207:P207" si="56">SUM(E208:E210)</f>
        <v>0</v>
      </c>
      <c r="F207" s="20">
        <f t="shared" si="56"/>
        <v>0</v>
      </c>
      <c r="G207" s="20">
        <f t="shared" si="56"/>
        <v>0</v>
      </c>
      <c r="H207" s="20">
        <f t="shared" si="56"/>
        <v>0</v>
      </c>
      <c r="I207" s="20">
        <f t="shared" si="56"/>
        <v>0</v>
      </c>
      <c r="J207" s="20">
        <f t="shared" si="56"/>
        <v>0</v>
      </c>
      <c r="K207" s="20">
        <f t="shared" si="56"/>
        <v>0</v>
      </c>
      <c r="L207" s="20">
        <f t="shared" si="56"/>
        <v>0</v>
      </c>
      <c r="M207" s="20">
        <f t="shared" si="56"/>
        <v>0</v>
      </c>
      <c r="N207" s="20">
        <f t="shared" si="56"/>
        <v>0</v>
      </c>
      <c r="O207" s="20">
        <f t="shared" si="56"/>
        <v>0</v>
      </c>
      <c r="P207" s="20">
        <f t="shared" si="56"/>
        <v>0</v>
      </c>
      <c r="Q207" s="20">
        <f t="shared" si="45"/>
        <v>0</v>
      </c>
      <c r="R207" s="20">
        <f>J207-I207</f>
        <v>0</v>
      </c>
      <c r="S207" s="20">
        <v>0</v>
      </c>
      <c r="T207" s="36" t="s">
        <v>23</v>
      </c>
      <c r="V207" s="7"/>
    </row>
    <row r="208" spans="1:22" hidden="1" outlineLevel="1" x14ac:dyDescent="0.25">
      <c r="A208" s="11" t="s">
        <v>91</v>
      </c>
      <c r="B208" s="33"/>
      <c r="C208" s="11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20">
        <f t="shared" si="45"/>
        <v>0</v>
      </c>
      <c r="R208" s="6"/>
      <c r="S208" s="6"/>
      <c r="T208" s="2"/>
      <c r="V208" s="7"/>
    </row>
    <row r="209" spans="1:22" hidden="1" outlineLevel="1" x14ac:dyDescent="0.25">
      <c r="A209" s="11" t="s">
        <v>91</v>
      </c>
      <c r="B209" s="33"/>
      <c r="C209" s="11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20">
        <f t="shared" si="45"/>
        <v>0</v>
      </c>
      <c r="R209" s="6"/>
      <c r="S209" s="6"/>
      <c r="T209" s="2"/>
      <c r="V209" s="7"/>
    </row>
    <row r="210" spans="1:22" hidden="1" outlineLevel="1" x14ac:dyDescent="0.25">
      <c r="A210" s="11" t="s">
        <v>91</v>
      </c>
      <c r="B210" s="33"/>
      <c r="C210" s="11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20">
        <f t="shared" si="45"/>
        <v>0</v>
      </c>
      <c r="R210" s="6"/>
      <c r="S210" s="6"/>
      <c r="T210" s="2"/>
      <c r="V210" s="7"/>
    </row>
    <row r="211" spans="1:22" ht="63" collapsed="1" x14ac:dyDescent="0.25">
      <c r="A211" s="18" t="s">
        <v>93</v>
      </c>
      <c r="B211" s="19" t="s">
        <v>94</v>
      </c>
      <c r="C211" s="18" t="s">
        <v>22</v>
      </c>
      <c r="D211" s="20">
        <f>SUM(D212:D214)</f>
        <v>0</v>
      </c>
      <c r="E211" s="20">
        <f t="shared" ref="E211:P211" si="57">SUM(E212:E214)</f>
        <v>0</v>
      </c>
      <c r="F211" s="20">
        <f t="shared" si="57"/>
        <v>0</v>
      </c>
      <c r="G211" s="20">
        <f t="shared" si="57"/>
        <v>0</v>
      </c>
      <c r="H211" s="20">
        <f t="shared" si="57"/>
        <v>0</v>
      </c>
      <c r="I211" s="20">
        <f t="shared" si="57"/>
        <v>0</v>
      </c>
      <c r="J211" s="20">
        <f t="shared" si="57"/>
        <v>0</v>
      </c>
      <c r="K211" s="20">
        <f t="shared" si="57"/>
        <v>0</v>
      </c>
      <c r="L211" s="20">
        <f t="shared" si="57"/>
        <v>0</v>
      </c>
      <c r="M211" s="20">
        <f t="shared" si="57"/>
        <v>0</v>
      </c>
      <c r="N211" s="20">
        <f t="shared" si="57"/>
        <v>0</v>
      </c>
      <c r="O211" s="20">
        <f t="shared" si="57"/>
        <v>0</v>
      </c>
      <c r="P211" s="20">
        <f t="shared" si="57"/>
        <v>0</v>
      </c>
      <c r="Q211" s="20">
        <f t="shared" ref="Q211:Q232" si="58">F211-H211</f>
        <v>0</v>
      </c>
      <c r="R211" s="20">
        <f>J211-I211</f>
        <v>0</v>
      </c>
      <c r="S211" s="20">
        <v>0</v>
      </c>
      <c r="T211" s="36" t="s">
        <v>23</v>
      </c>
      <c r="V211" s="7"/>
    </row>
    <row r="212" spans="1:22" hidden="1" outlineLevel="1" x14ac:dyDescent="0.25">
      <c r="A212" s="11" t="s">
        <v>93</v>
      </c>
      <c r="B212" s="33"/>
      <c r="C212" s="11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20">
        <f t="shared" si="58"/>
        <v>0</v>
      </c>
      <c r="R212" s="6"/>
      <c r="S212" s="6"/>
      <c r="T212" s="2"/>
      <c r="V212" s="7"/>
    </row>
    <row r="213" spans="1:22" hidden="1" outlineLevel="1" x14ac:dyDescent="0.25">
      <c r="A213" s="11" t="s">
        <v>93</v>
      </c>
      <c r="B213" s="33"/>
      <c r="C213" s="11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20">
        <f t="shared" si="58"/>
        <v>0</v>
      </c>
      <c r="R213" s="6"/>
      <c r="S213" s="6"/>
      <c r="T213" s="2"/>
      <c r="V213" s="7"/>
    </row>
    <row r="214" spans="1:22" hidden="1" outlineLevel="1" x14ac:dyDescent="0.25">
      <c r="A214" s="11" t="s">
        <v>93</v>
      </c>
      <c r="B214" s="33"/>
      <c r="C214" s="11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20">
        <f t="shared" si="58"/>
        <v>0</v>
      </c>
      <c r="R214" s="6"/>
      <c r="S214" s="6"/>
      <c r="T214" s="2"/>
      <c r="V214" s="7"/>
    </row>
    <row r="215" spans="1:22" ht="94.5" collapsed="1" x14ac:dyDescent="0.25">
      <c r="A215" s="18" t="s">
        <v>95</v>
      </c>
      <c r="B215" s="19" t="s">
        <v>96</v>
      </c>
      <c r="C215" s="18" t="s">
        <v>22</v>
      </c>
      <c r="D215" s="20">
        <f>D216+D220</f>
        <v>0</v>
      </c>
      <c r="E215" s="20">
        <f t="shared" ref="E215:P215" si="59">E216+E220</f>
        <v>0</v>
      </c>
      <c r="F215" s="20">
        <f t="shared" si="59"/>
        <v>0</v>
      </c>
      <c r="G215" s="20">
        <f t="shared" si="59"/>
        <v>0</v>
      </c>
      <c r="H215" s="20">
        <f t="shared" si="59"/>
        <v>0</v>
      </c>
      <c r="I215" s="20">
        <f t="shared" si="59"/>
        <v>0</v>
      </c>
      <c r="J215" s="20">
        <f t="shared" si="59"/>
        <v>0</v>
      </c>
      <c r="K215" s="20">
        <f t="shared" si="59"/>
        <v>0</v>
      </c>
      <c r="L215" s="20">
        <f t="shared" si="59"/>
        <v>0</v>
      </c>
      <c r="M215" s="20">
        <f t="shared" si="59"/>
        <v>0</v>
      </c>
      <c r="N215" s="20">
        <f t="shared" si="59"/>
        <v>0</v>
      </c>
      <c r="O215" s="20">
        <f t="shared" si="59"/>
        <v>0</v>
      </c>
      <c r="P215" s="20">
        <f t="shared" si="59"/>
        <v>0</v>
      </c>
      <c r="Q215" s="20">
        <f t="shared" si="58"/>
        <v>0</v>
      </c>
      <c r="R215" s="20">
        <f>J215-I215</f>
        <v>0</v>
      </c>
      <c r="S215" s="20">
        <v>0</v>
      </c>
      <c r="T215" s="36" t="s">
        <v>23</v>
      </c>
      <c r="V215" s="7"/>
    </row>
    <row r="216" spans="1:22" ht="78.75" x14ac:dyDescent="0.25">
      <c r="A216" s="18" t="s">
        <v>97</v>
      </c>
      <c r="B216" s="19" t="s">
        <v>98</v>
      </c>
      <c r="C216" s="18" t="s">
        <v>22</v>
      </c>
      <c r="D216" s="20">
        <f>SUM(D217:D219)</f>
        <v>0</v>
      </c>
      <c r="E216" s="20">
        <f t="shared" ref="E216:P216" si="60">SUM(E217:E219)</f>
        <v>0</v>
      </c>
      <c r="F216" s="20">
        <f t="shared" si="60"/>
        <v>0</v>
      </c>
      <c r="G216" s="20">
        <f t="shared" si="60"/>
        <v>0</v>
      </c>
      <c r="H216" s="20">
        <f t="shared" si="60"/>
        <v>0</v>
      </c>
      <c r="I216" s="20">
        <f t="shared" si="60"/>
        <v>0</v>
      </c>
      <c r="J216" s="20">
        <f t="shared" si="60"/>
        <v>0</v>
      </c>
      <c r="K216" s="20">
        <f t="shared" si="60"/>
        <v>0</v>
      </c>
      <c r="L216" s="20">
        <f t="shared" si="60"/>
        <v>0</v>
      </c>
      <c r="M216" s="20">
        <f t="shared" si="60"/>
        <v>0</v>
      </c>
      <c r="N216" s="20">
        <f t="shared" si="60"/>
        <v>0</v>
      </c>
      <c r="O216" s="20">
        <f t="shared" si="60"/>
        <v>0</v>
      </c>
      <c r="P216" s="20">
        <f t="shared" si="60"/>
        <v>0</v>
      </c>
      <c r="Q216" s="20">
        <f t="shared" si="58"/>
        <v>0</v>
      </c>
      <c r="R216" s="20">
        <f>J216-I216</f>
        <v>0</v>
      </c>
      <c r="S216" s="20">
        <v>0</v>
      </c>
      <c r="T216" s="36" t="s">
        <v>23</v>
      </c>
      <c r="V216" s="7"/>
    </row>
    <row r="217" spans="1:22" hidden="1" outlineLevel="1" x14ac:dyDescent="0.25">
      <c r="A217" s="11" t="s">
        <v>97</v>
      </c>
      <c r="B217" s="33"/>
      <c r="C217" s="11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20">
        <f t="shared" si="58"/>
        <v>0</v>
      </c>
      <c r="R217" s="6"/>
      <c r="S217" s="6"/>
      <c r="T217" s="2"/>
      <c r="V217" s="7"/>
    </row>
    <row r="218" spans="1:22" hidden="1" outlineLevel="1" x14ac:dyDescent="0.25">
      <c r="A218" s="11" t="s">
        <v>97</v>
      </c>
      <c r="B218" s="33"/>
      <c r="C218" s="11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20">
        <f t="shared" si="58"/>
        <v>0</v>
      </c>
      <c r="R218" s="6"/>
      <c r="S218" s="6"/>
      <c r="T218" s="2"/>
      <c r="V218" s="7"/>
    </row>
    <row r="219" spans="1:22" hidden="1" outlineLevel="1" x14ac:dyDescent="0.25">
      <c r="A219" s="11" t="s">
        <v>97</v>
      </c>
      <c r="B219" s="33"/>
      <c r="C219" s="11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20">
        <f t="shared" si="58"/>
        <v>0</v>
      </c>
      <c r="R219" s="6"/>
      <c r="S219" s="6"/>
      <c r="T219" s="2"/>
      <c r="V219" s="7"/>
    </row>
    <row r="220" spans="1:22" ht="78.75" collapsed="1" x14ac:dyDescent="0.25">
      <c r="A220" s="18" t="s">
        <v>99</v>
      </c>
      <c r="B220" s="19" t="s">
        <v>100</v>
      </c>
      <c r="C220" s="18" t="s">
        <v>22</v>
      </c>
      <c r="D220" s="20">
        <f>SUM(D221:D223)</f>
        <v>0</v>
      </c>
      <c r="E220" s="20">
        <f t="shared" ref="E220:P220" si="61">SUM(E221:E223)</f>
        <v>0</v>
      </c>
      <c r="F220" s="20">
        <f t="shared" si="61"/>
        <v>0</v>
      </c>
      <c r="G220" s="20">
        <f t="shared" si="61"/>
        <v>0</v>
      </c>
      <c r="H220" s="20">
        <f t="shared" si="61"/>
        <v>0</v>
      </c>
      <c r="I220" s="20">
        <f t="shared" si="61"/>
        <v>0</v>
      </c>
      <c r="J220" s="20">
        <f t="shared" si="61"/>
        <v>0</v>
      </c>
      <c r="K220" s="20">
        <f t="shared" si="61"/>
        <v>0</v>
      </c>
      <c r="L220" s="20">
        <f t="shared" si="61"/>
        <v>0</v>
      </c>
      <c r="M220" s="20">
        <f t="shared" si="61"/>
        <v>0</v>
      </c>
      <c r="N220" s="20">
        <f t="shared" si="61"/>
        <v>0</v>
      </c>
      <c r="O220" s="20">
        <f t="shared" si="61"/>
        <v>0</v>
      </c>
      <c r="P220" s="20">
        <f t="shared" si="61"/>
        <v>0</v>
      </c>
      <c r="Q220" s="20">
        <f t="shared" si="58"/>
        <v>0</v>
      </c>
      <c r="R220" s="20">
        <f>J220-I220</f>
        <v>0</v>
      </c>
      <c r="S220" s="20">
        <v>0</v>
      </c>
      <c r="T220" s="36" t="s">
        <v>23</v>
      </c>
      <c r="V220" s="7"/>
    </row>
    <row r="221" spans="1:22" hidden="1" outlineLevel="1" x14ac:dyDescent="0.25">
      <c r="A221" s="11" t="s">
        <v>99</v>
      </c>
      <c r="B221" s="33"/>
      <c r="C221" s="11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20">
        <f t="shared" si="58"/>
        <v>0</v>
      </c>
      <c r="R221" s="6"/>
      <c r="S221" s="6"/>
      <c r="T221" s="2"/>
      <c r="V221" s="7"/>
    </row>
    <row r="222" spans="1:22" hidden="1" outlineLevel="1" x14ac:dyDescent="0.25">
      <c r="A222" s="11" t="s">
        <v>99</v>
      </c>
      <c r="B222" s="33"/>
      <c r="C222" s="11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20">
        <f t="shared" si="58"/>
        <v>0</v>
      </c>
      <c r="R222" s="6"/>
      <c r="S222" s="6"/>
      <c r="T222" s="2"/>
      <c r="V222" s="7"/>
    </row>
    <row r="223" spans="1:22" hidden="1" outlineLevel="1" x14ac:dyDescent="0.25">
      <c r="A223" s="11" t="s">
        <v>99</v>
      </c>
      <c r="B223" s="33"/>
      <c r="C223" s="11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20">
        <f t="shared" si="58"/>
        <v>0</v>
      </c>
      <c r="R223" s="6"/>
      <c r="S223" s="6"/>
      <c r="T223" s="2"/>
      <c r="V223" s="7"/>
    </row>
    <row r="224" spans="1:22" ht="47.25" collapsed="1" x14ac:dyDescent="0.25">
      <c r="A224" s="18" t="s">
        <v>101</v>
      </c>
      <c r="B224" s="19" t="s">
        <v>102</v>
      </c>
      <c r="C224" s="18" t="s">
        <v>22</v>
      </c>
      <c r="D224" s="20">
        <f>SUM(D225:D227)</f>
        <v>0</v>
      </c>
      <c r="E224" s="20">
        <f t="shared" ref="E224:P224" si="62">SUM(E225:E227)</f>
        <v>0</v>
      </c>
      <c r="F224" s="20">
        <f t="shared" si="62"/>
        <v>0</v>
      </c>
      <c r="G224" s="20">
        <f t="shared" si="62"/>
        <v>0</v>
      </c>
      <c r="H224" s="20">
        <f t="shared" si="62"/>
        <v>0</v>
      </c>
      <c r="I224" s="20">
        <f t="shared" si="62"/>
        <v>0</v>
      </c>
      <c r="J224" s="20">
        <f t="shared" si="62"/>
        <v>0</v>
      </c>
      <c r="K224" s="20">
        <f t="shared" si="62"/>
        <v>0</v>
      </c>
      <c r="L224" s="20">
        <f t="shared" si="62"/>
        <v>0</v>
      </c>
      <c r="M224" s="20">
        <f t="shared" si="62"/>
        <v>0</v>
      </c>
      <c r="N224" s="20">
        <f t="shared" si="62"/>
        <v>0</v>
      </c>
      <c r="O224" s="20">
        <f t="shared" si="62"/>
        <v>0</v>
      </c>
      <c r="P224" s="20">
        <f t="shared" si="62"/>
        <v>0</v>
      </c>
      <c r="Q224" s="20">
        <f t="shared" si="58"/>
        <v>0</v>
      </c>
      <c r="R224" s="20">
        <f>J224-I224</f>
        <v>0</v>
      </c>
      <c r="S224" s="20">
        <v>0</v>
      </c>
      <c r="T224" s="36" t="s">
        <v>23</v>
      </c>
      <c r="V224" s="7"/>
    </row>
    <row r="225" spans="1:22" hidden="1" outlineLevel="1" x14ac:dyDescent="0.25">
      <c r="A225" s="11" t="s">
        <v>101</v>
      </c>
      <c r="B225" s="33"/>
      <c r="C225" s="11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20">
        <f t="shared" si="58"/>
        <v>0</v>
      </c>
      <c r="R225" s="6"/>
      <c r="S225" s="6"/>
      <c r="T225" s="2"/>
      <c r="V225" s="7"/>
    </row>
    <row r="226" spans="1:22" hidden="1" outlineLevel="1" x14ac:dyDescent="0.25">
      <c r="A226" s="11" t="s">
        <v>101</v>
      </c>
      <c r="B226" s="33"/>
      <c r="C226" s="11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20">
        <f t="shared" si="58"/>
        <v>0</v>
      </c>
      <c r="R226" s="6"/>
      <c r="S226" s="6"/>
      <c r="T226" s="2"/>
      <c r="V226" s="7"/>
    </row>
    <row r="227" spans="1:22" hidden="1" outlineLevel="1" x14ac:dyDescent="0.25">
      <c r="A227" s="11" t="s">
        <v>101</v>
      </c>
      <c r="B227" s="33"/>
      <c r="C227" s="11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20">
        <f t="shared" si="58"/>
        <v>0</v>
      </c>
      <c r="R227" s="6"/>
      <c r="S227" s="6"/>
      <c r="T227" s="2"/>
      <c r="V227" s="7"/>
    </row>
    <row r="228" spans="1:22" ht="63" collapsed="1" x14ac:dyDescent="0.25">
      <c r="A228" s="18" t="s">
        <v>103</v>
      </c>
      <c r="B228" s="19" t="s">
        <v>104</v>
      </c>
      <c r="C228" s="18" t="s">
        <v>22</v>
      </c>
      <c r="D228" s="20">
        <f>SUM(D229:D231)</f>
        <v>0</v>
      </c>
      <c r="E228" s="20">
        <f t="shared" ref="E228:P228" si="63">SUM(E229:E231)</f>
        <v>0</v>
      </c>
      <c r="F228" s="20">
        <f t="shared" si="63"/>
        <v>0</v>
      </c>
      <c r="G228" s="20">
        <f t="shared" si="63"/>
        <v>0</v>
      </c>
      <c r="H228" s="20">
        <f t="shared" si="63"/>
        <v>0</v>
      </c>
      <c r="I228" s="20">
        <f t="shared" si="63"/>
        <v>0</v>
      </c>
      <c r="J228" s="20">
        <f t="shared" si="63"/>
        <v>0</v>
      </c>
      <c r="K228" s="20">
        <f t="shared" si="63"/>
        <v>0</v>
      </c>
      <c r="L228" s="20">
        <f t="shared" si="63"/>
        <v>0</v>
      </c>
      <c r="M228" s="20">
        <f t="shared" si="63"/>
        <v>0</v>
      </c>
      <c r="N228" s="20">
        <f t="shared" si="63"/>
        <v>0</v>
      </c>
      <c r="O228" s="20">
        <f t="shared" si="63"/>
        <v>0</v>
      </c>
      <c r="P228" s="20">
        <f t="shared" si="63"/>
        <v>0</v>
      </c>
      <c r="Q228" s="20">
        <f t="shared" si="58"/>
        <v>0</v>
      </c>
      <c r="R228" s="20">
        <f>J228-I228</f>
        <v>0</v>
      </c>
      <c r="S228" s="20">
        <v>0</v>
      </c>
      <c r="T228" s="36" t="s">
        <v>23</v>
      </c>
      <c r="V228" s="7"/>
    </row>
    <row r="229" spans="1:22" hidden="1" outlineLevel="1" x14ac:dyDescent="0.25">
      <c r="A229" s="11" t="s">
        <v>103</v>
      </c>
      <c r="B229" s="12"/>
      <c r="C229" s="11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20">
        <f t="shared" si="58"/>
        <v>0</v>
      </c>
      <c r="R229" s="6"/>
      <c r="S229" s="6"/>
      <c r="T229" s="2"/>
      <c r="V229" s="7"/>
    </row>
    <row r="230" spans="1:22" hidden="1" outlineLevel="1" x14ac:dyDescent="0.25">
      <c r="A230" s="11" t="s">
        <v>103</v>
      </c>
      <c r="B230" s="12"/>
      <c r="C230" s="11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20">
        <f t="shared" si="58"/>
        <v>0</v>
      </c>
      <c r="R230" s="6"/>
      <c r="S230" s="6"/>
      <c r="T230" s="2"/>
      <c r="V230" s="7"/>
    </row>
    <row r="231" spans="1:22" hidden="1" outlineLevel="1" x14ac:dyDescent="0.25">
      <c r="A231" s="11" t="s">
        <v>103</v>
      </c>
      <c r="B231" s="12"/>
      <c r="C231" s="11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20">
        <f t="shared" si="58"/>
        <v>0</v>
      </c>
      <c r="R231" s="6"/>
      <c r="S231" s="6"/>
      <c r="T231" s="2"/>
      <c r="V231" s="7"/>
    </row>
    <row r="232" spans="1:22" ht="31.5" collapsed="1" x14ac:dyDescent="0.25">
      <c r="A232" s="18" t="s">
        <v>105</v>
      </c>
      <c r="B232" s="19" t="s">
        <v>106</v>
      </c>
      <c r="C232" s="18" t="s">
        <v>22</v>
      </c>
      <c r="D232" s="20">
        <f>SUM(D233:D252)</f>
        <v>0</v>
      </c>
      <c r="E232" s="20">
        <f>SUM(E233:E252)</f>
        <v>0</v>
      </c>
      <c r="F232" s="20">
        <f t="shared" ref="F232:P232" si="64">SUM(F233:F252)</f>
        <v>0</v>
      </c>
      <c r="G232" s="20">
        <f t="shared" si="64"/>
        <v>0</v>
      </c>
      <c r="H232" s="20">
        <f t="shared" si="64"/>
        <v>0</v>
      </c>
      <c r="I232" s="20">
        <f t="shared" si="64"/>
        <v>0</v>
      </c>
      <c r="J232" s="20">
        <f t="shared" si="64"/>
        <v>0</v>
      </c>
      <c r="K232" s="20">
        <f t="shared" si="64"/>
        <v>0</v>
      </c>
      <c r="L232" s="20">
        <f t="shared" si="64"/>
        <v>0</v>
      </c>
      <c r="M232" s="20">
        <f t="shared" si="64"/>
        <v>0</v>
      </c>
      <c r="N232" s="20">
        <f t="shared" si="64"/>
        <v>0</v>
      </c>
      <c r="O232" s="20">
        <f t="shared" si="64"/>
        <v>0</v>
      </c>
      <c r="P232" s="20">
        <f t="shared" si="64"/>
        <v>0</v>
      </c>
      <c r="Q232" s="20">
        <f t="shared" si="58"/>
        <v>0</v>
      </c>
      <c r="R232" s="20">
        <f>J232-I232</f>
        <v>0</v>
      </c>
      <c r="S232" s="20">
        <v>0</v>
      </c>
      <c r="T232" s="36" t="s">
        <v>23</v>
      </c>
      <c r="V232" s="7"/>
    </row>
    <row r="233" spans="1:22" ht="31.5" hidden="1" customHeight="1" outlineLevel="1" x14ac:dyDescent="0.25">
      <c r="A233" s="30" t="s">
        <v>105</v>
      </c>
      <c r="B233" s="31" t="s">
        <v>137</v>
      </c>
      <c r="C233" s="30" t="s">
        <v>138</v>
      </c>
      <c r="D233" s="32">
        <v>0</v>
      </c>
      <c r="E233" s="32">
        <v>0</v>
      </c>
      <c r="F233" s="32">
        <f t="shared" ref="F233:F234" si="65">D233-E233</f>
        <v>0</v>
      </c>
      <c r="G233" s="32">
        <f t="shared" ref="G233:G234" si="66">F233</f>
        <v>0</v>
      </c>
      <c r="H233" s="32">
        <f t="shared" ref="H233:H234" si="67">J233+L233+N233+P233</f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f>SUM(M234:M253)</f>
        <v>0</v>
      </c>
      <c r="N233" s="32">
        <v>0</v>
      </c>
      <c r="O233" s="32">
        <f t="shared" ref="O233:O234" si="68">G233-I233-K233-M233</f>
        <v>0</v>
      </c>
      <c r="P233" s="32">
        <v>0</v>
      </c>
      <c r="Q233" s="6">
        <f>F233-H233</f>
        <v>0</v>
      </c>
      <c r="R233" s="6">
        <v>0</v>
      </c>
      <c r="S233" s="6">
        <v>0</v>
      </c>
      <c r="T233" s="2" t="s">
        <v>23</v>
      </c>
      <c r="V233" s="7"/>
    </row>
    <row r="234" spans="1:22" ht="31.5" hidden="1" customHeight="1" outlineLevel="1" x14ac:dyDescent="0.25">
      <c r="A234" s="30" t="s">
        <v>105</v>
      </c>
      <c r="B234" s="31" t="s">
        <v>139</v>
      </c>
      <c r="C234" s="30" t="s">
        <v>140</v>
      </c>
      <c r="D234" s="32">
        <v>0</v>
      </c>
      <c r="E234" s="32">
        <v>0</v>
      </c>
      <c r="F234" s="32">
        <f t="shared" si="65"/>
        <v>0</v>
      </c>
      <c r="G234" s="32">
        <f t="shared" si="66"/>
        <v>0</v>
      </c>
      <c r="H234" s="32">
        <f t="shared" si="67"/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f>SUM(M235:M254)</f>
        <v>0</v>
      </c>
      <c r="N234" s="32">
        <v>0</v>
      </c>
      <c r="O234" s="32">
        <f t="shared" si="68"/>
        <v>0</v>
      </c>
      <c r="P234" s="32">
        <v>0</v>
      </c>
      <c r="Q234" s="6">
        <f>F234-H234</f>
        <v>0</v>
      </c>
      <c r="R234" s="6">
        <f t="shared" ref="R234" si="69">F234-H234</f>
        <v>0</v>
      </c>
      <c r="S234" s="6">
        <v>0</v>
      </c>
      <c r="T234" s="2" t="s">
        <v>23</v>
      </c>
      <c r="V234" s="7"/>
    </row>
    <row r="235" spans="1:22" ht="15.75" hidden="1" customHeight="1" outlineLevel="1" x14ac:dyDescent="0.25">
      <c r="A235" s="11" t="s">
        <v>105</v>
      </c>
      <c r="B235" s="12"/>
      <c r="C235" s="11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2"/>
      <c r="V235" s="7"/>
    </row>
    <row r="236" spans="1:22" collapsed="1" x14ac:dyDescent="0.25"/>
  </sheetData>
  <mergeCells count="25">
    <mergeCell ref="F14:F16"/>
    <mergeCell ref="Q14:Q16"/>
    <mergeCell ref="R15:R16"/>
    <mergeCell ref="S15:S16"/>
    <mergeCell ref="A14:A16"/>
    <mergeCell ref="B14:B16"/>
    <mergeCell ref="C14:C16"/>
    <mergeCell ref="D14:D16"/>
    <mergeCell ref="E14:E16"/>
    <mergeCell ref="T14:T16"/>
    <mergeCell ref="G15:H15"/>
    <mergeCell ref="A4:T4"/>
    <mergeCell ref="A5:T5"/>
    <mergeCell ref="A6:T6"/>
    <mergeCell ref="A7:T7"/>
    <mergeCell ref="A8:T8"/>
    <mergeCell ref="I15:J15"/>
    <mergeCell ref="K15:L15"/>
    <mergeCell ref="M15:N15"/>
    <mergeCell ref="O15:P15"/>
    <mergeCell ref="A9:T9"/>
    <mergeCell ref="A10:T10"/>
    <mergeCell ref="A11:T11"/>
    <mergeCell ref="G14:P14"/>
    <mergeCell ref="R14:S14"/>
  </mergeCells>
  <pageMargins left="0" right="0" top="0.74803149606299202" bottom="0.74803149606299202" header="0.511811023622047" footer="0.511811023622047"/>
  <pageSetup paperSize="9" scale="47" firstPageNumber="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2024-08-15T13:23:00Z</dcterms:created>
  <dcterms:modified xsi:type="dcterms:W3CDTF">2026-03-25T06:20:51Z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FDDA2B3D38F6430189D4CBB351E312AE_12</vt:lpwstr>
  </property>
  <property fmtid="{D5CDD505-2E9C-101B-9397-08002B2CF9AE}" pid="3" name="KSOProductBuildVer">
    <vt:lpwstr>1049-12.2.0.18607</vt:lpwstr>
  </property>
</Properties>
</file>